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1560" windowWidth="15555" windowHeight="10260"/>
  </bookViews>
  <sheets>
    <sheet name="Форма 1 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113" i="1" l="1"/>
  <c r="AQ112" i="1" l="1"/>
  <c r="AR112" i="1"/>
  <c r="AS112" i="1"/>
  <c r="AT112" i="1"/>
  <c r="AU112" i="1"/>
  <c r="AV112" i="1"/>
  <c r="AW112" i="1"/>
  <c r="AX112" i="1"/>
  <c r="AY112" i="1"/>
  <c r="AZ112" i="1"/>
  <c r="BA112" i="1"/>
  <c r="AP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T112" i="1"/>
  <c r="E112" i="1"/>
  <c r="F112" i="1"/>
  <c r="G112" i="1"/>
  <c r="H112" i="1"/>
  <c r="I112" i="1"/>
  <c r="J112" i="1"/>
  <c r="K112" i="1"/>
  <c r="L112" i="1"/>
  <c r="M112" i="1"/>
  <c r="N112" i="1"/>
  <c r="O112" i="1"/>
  <c r="D112" i="1"/>
  <c r="L118" i="1" l="1"/>
  <c r="Z75" i="1"/>
  <c r="X72" i="1"/>
  <c r="AV158" i="1" l="1"/>
  <c r="AV157" i="1"/>
  <c r="AV153" i="1"/>
  <c r="AV152" i="1"/>
  <c r="AX151" i="1"/>
  <c r="AX149" i="1"/>
  <c r="AX146" i="1"/>
  <c r="AX143" i="1"/>
  <c r="AX139" i="1"/>
  <c r="AX132" i="1"/>
  <c r="J118" i="1"/>
  <c r="AX110" i="1"/>
  <c r="AP103" i="1"/>
  <c r="AP99" i="1"/>
  <c r="AP97" i="1"/>
  <c r="X86" i="1"/>
  <c r="X58" i="1" s="1"/>
  <c r="AJ20" i="1" l="1"/>
  <c r="AK20" i="1"/>
  <c r="P23" i="1"/>
  <c r="Q23" i="1"/>
  <c r="R23" i="1"/>
  <c r="S23" i="1"/>
  <c r="AJ23" i="1"/>
  <c r="AK23" i="1"/>
  <c r="AL23" i="1"/>
  <c r="AM23" i="1"/>
  <c r="AN23" i="1"/>
  <c r="AO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D25" i="1"/>
  <c r="D29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AL37" i="1"/>
  <c r="AM37" i="1"/>
  <c r="AN37" i="1"/>
  <c r="AO37" i="1"/>
  <c r="AL41" i="1"/>
  <c r="AM41" i="1"/>
  <c r="AN41" i="1"/>
  <c r="AO41" i="1"/>
  <c r="AN47" i="1"/>
  <c r="AN45" i="1" s="1"/>
  <c r="AO47" i="1"/>
  <c r="AO45" i="1" s="1"/>
  <c r="AJ47" i="1"/>
  <c r="AK47" i="1"/>
  <c r="AL47" i="1"/>
  <c r="AL45" i="1" s="1"/>
  <c r="AM47" i="1"/>
  <c r="AM45" i="1" s="1"/>
  <c r="P37" i="1"/>
  <c r="Q37" i="1"/>
  <c r="P41" i="1"/>
  <c r="Q41" i="1"/>
  <c r="P47" i="1"/>
  <c r="P45" i="1" s="1"/>
  <c r="Q47" i="1"/>
  <c r="Q45" i="1" s="1"/>
  <c r="E37" i="1"/>
  <c r="F37" i="1"/>
  <c r="G37" i="1"/>
  <c r="H37" i="1"/>
  <c r="I37" i="1"/>
  <c r="J37" i="1"/>
  <c r="K37" i="1"/>
  <c r="L37" i="1"/>
  <c r="M37" i="1"/>
  <c r="N37" i="1"/>
  <c r="O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D37" i="1"/>
  <c r="E41" i="1"/>
  <c r="F41" i="1"/>
  <c r="F36" i="1" s="1"/>
  <c r="G41" i="1"/>
  <c r="H41" i="1"/>
  <c r="I41" i="1"/>
  <c r="J41" i="1"/>
  <c r="J36" i="1" s="1"/>
  <c r="K41" i="1"/>
  <c r="L41" i="1"/>
  <c r="M41" i="1"/>
  <c r="N41" i="1"/>
  <c r="O41" i="1"/>
  <c r="T41" i="1"/>
  <c r="U41" i="1"/>
  <c r="V41" i="1"/>
  <c r="W41" i="1"/>
  <c r="X41" i="1"/>
  <c r="Y41" i="1"/>
  <c r="Z41" i="1"/>
  <c r="Z36" i="1" s="1"/>
  <c r="AA41" i="1"/>
  <c r="AB41" i="1"/>
  <c r="AC41" i="1"/>
  <c r="AD41" i="1"/>
  <c r="AD36" i="1" s="1"/>
  <c r="AE41" i="1"/>
  <c r="AF41" i="1"/>
  <c r="AG41" i="1"/>
  <c r="AH41" i="1"/>
  <c r="AI41" i="1"/>
  <c r="AP41" i="1"/>
  <c r="AQ41" i="1"/>
  <c r="AR41" i="1"/>
  <c r="AS41" i="1"/>
  <c r="AT41" i="1"/>
  <c r="AU41" i="1"/>
  <c r="AV41" i="1"/>
  <c r="AV36" i="1" s="1"/>
  <c r="AW41" i="1"/>
  <c r="AX41" i="1"/>
  <c r="AY41" i="1"/>
  <c r="AZ41" i="1"/>
  <c r="AZ36" i="1" s="1"/>
  <c r="BA41" i="1"/>
  <c r="D41" i="1"/>
  <c r="D114" i="1"/>
  <c r="D23" i="1" s="1"/>
  <c r="E114" i="1"/>
  <c r="E23" i="1" s="1"/>
  <c r="F114" i="1"/>
  <c r="F23" i="1" s="1"/>
  <c r="G114" i="1"/>
  <c r="G23" i="1" s="1"/>
  <c r="H114" i="1"/>
  <c r="H23" i="1" s="1"/>
  <c r="I114" i="1"/>
  <c r="I23" i="1" s="1"/>
  <c r="J114" i="1"/>
  <c r="J23" i="1" s="1"/>
  <c r="BA114" i="1"/>
  <c r="BA23" i="1" s="1"/>
  <c r="N114" i="1"/>
  <c r="N23" i="1" s="1"/>
  <c r="T114" i="1"/>
  <c r="T23" i="1" s="1"/>
  <c r="U114" i="1"/>
  <c r="U23" i="1" s="1"/>
  <c r="V114" i="1"/>
  <c r="V23" i="1" s="1"/>
  <c r="W114" i="1"/>
  <c r="W23" i="1" s="1"/>
  <c r="X114" i="1"/>
  <c r="X23" i="1" s="1"/>
  <c r="Y114" i="1"/>
  <c r="Y23" i="1" s="1"/>
  <c r="Z114" i="1"/>
  <c r="Z23" i="1" s="1"/>
  <c r="AA114" i="1"/>
  <c r="AA23" i="1" s="1"/>
  <c r="AB114" i="1"/>
  <c r="AB23" i="1" s="1"/>
  <c r="AC114" i="1"/>
  <c r="AC23" i="1" s="1"/>
  <c r="AD114" i="1"/>
  <c r="AD23" i="1" s="1"/>
  <c r="AE114" i="1"/>
  <c r="AE23" i="1" s="1"/>
  <c r="AF114" i="1"/>
  <c r="AF23" i="1" s="1"/>
  <c r="AG114" i="1"/>
  <c r="AG23" i="1" s="1"/>
  <c r="AH114" i="1"/>
  <c r="AH23" i="1" s="1"/>
  <c r="AI114" i="1"/>
  <c r="AI23" i="1" s="1"/>
  <c r="AP114" i="1"/>
  <c r="AP23" i="1" s="1"/>
  <c r="AQ114" i="1"/>
  <c r="AQ23" i="1" s="1"/>
  <c r="AR114" i="1"/>
  <c r="AR23" i="1" s="1"/>
  <c r="AS114" i="1"/>
  <c r="AS23" i="1" s="1"/>
  <c r="AT114" i="1"/>
  <c r="AT23" i="1" s="1"/>
  <c r="AU114" i="1"/>
  <c r="AU23" i="1" s="1"/>
  <c r="AV114" i="1"/>
  <c r="AV23" i="1" s="1"/>
  <c r="AW114" i="1"/>
  <c r="AW23" i="1" s="1"/>
  <c r="AX114" i="1"/>
  <c r="AX23" i="1" s="1"/>
  <c r="AY114" i="1"/>
  <c r="AY23" i="1" s="1"/>
  <c r="AZ114" i="1"/>
  <c r="AZ23" i="1" s="1"/>
  <c r="K117" i="1"/>
  <c r="K114" i="1" s="1"/>
  <c r="K23" i="1" s="1"/>
  <c r="L117" i="1"/>
  <c r="L114" i="1" s="1"/>
  <c r="L23" i="1" s="1"/>
  <c r="M117" i="1"/>
  <c r="M114" i="1" s="1"/>
  <c r="M23" i="1" s="1"/>
  <c r="N117" i="1"/>
  <c r="O114" i="1"/>
  <c r="O23" i="1" s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M36" i="1" l="1"/>
  <c r="AU36" i="1"/>
  <c r="Y36" i="1"/>
  <c r="E36" i="1"/>
  <c r="U36" i="1"/>
  <c r="AQ36" i="1"/>
  <c r="AY36" i="1"/>
  <c r="AC36" i="1"/>
  <c r="I36" i="1"/>
  <c r="AL36" i="1"/>
  <c r="P36" i="1"/>
  <c r="AG36" i="1"/>
  <c r="M36" i="1"/>
  <c r="AT36" i="1"/>
  <c r="AB36" i="1"/>
  <c r="H36" i="1"/>
  <c r="AO36" i="1"/>
  <c r="D36" i="1"/>
  <c r="AP36" i="1"/>
  <c r="X36" i="1"/>
  <c r="AX36" i="1"/>
  <c r="AF36" i="1"/>
  <c r="T36" i="1"/>
  <c r="L36" i="1"/>
  <c r="G36" i="1"/>
  <c r="AN36" i="1"/>
  <c r="AR36" i="1"/>
  <c r="AH36" i="1"/>
  <c r="V36" i="1"/>
  <c r="N36" i="1"/>
  <c r="Q36" i="1"/>
  <c r="BA36" i="1"/>
  <c r="AW36" i="1"/>
  <c r="AS36" i="1"/>
  <c r="AI36" i="1"/>
  <c r="AE36" i="1"/>
  <c r="AA36" i="1"/>
  <c r="W36" i="1"/>
  <c r="O36" i="1"/>
  <c r="K36" i="1"/>
  <c r="AX108" i="1"/>
  <c r="AX107" i="1" s="1"/>
  <c r="AP29" i="1"/>
  <c r="AP102" i="1"/>
  <c r="K24" i="1"/>
  <c r="U24" i="1"/>
  <c r="Y24" i="1"/>
  <c r="AC24" i="1"/>
  <c r="AG24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L29" i="1"/>
  <c r="AL28" i="1" s="1"/>
  <c r="AL27" i="1" s="1"/>
  <c r="AM29" i="1"/>
  <c r="AN29" i="1"/>
  <c r="AO29" i="1"/>
  <c r="AO28" i="1" s="1"/>
  <c r="AO27" i="1" s="1"/>
  <c r="AQ29" i="1"/>
  <c r="AR29" i="1"/>
  <c r="AS29" i="1"/>
  <c r="AT29" i="1"/>
  <c r="AU29" i="1"/>
  <c r="AV29" i="1"/>
  <c r="AW29" i="1"/>
  <c r="AX29" i="1"/>
  <c r="AY29" i="1"/>
  <c r="AZ29" i="1"/>
  <c r="BA29" i="1"/>
  <c r="E47" i="1"/>
  <c r="E45" i="1" s="1"/>
  <c r="F47" i="1"/>
  <c r="F45" i="1" s="1"/>
  <c r="G47" i="1"/>
  <c r="G45" i="1" s="1"/>
  <c r="H47" i="1"/>
  <c r="H45" i="1" s="1"/>
  <c r="I47" i="1"/>
  <c r="I45" i="1" s="1"/>
  <c r="J47" i="1"/>
  <c r="J45" i="1" s="1"/>
  <c r="K47" i="1"/>
  <c r="K45" i="1" s="1"/>
  <c r="L47" i="1"/>
  <c r="L45" i="1" s="1"/>
  <c r="M47" i="1"/>
  <c r="M45" i="1" s="1"/>
  <c r="N47" i="1"/>
  <c r="N45" i="1" s="1"/>
  <c r="O47" i="1"/>
  <c r="O45" i="1" s="1"/>
  <c r="T47" i="1"/>
  <c r="T45" i="1" s="1"/>
  <c r="U47" i="1"/>
  <c r="U45" i="1" s="1"/>
  <c r="V47" i="1"/>
  <c r="V45" i="1" s="1"/>
  <c r="W47" i="1"/>
  <c r="W45" i="1" s="1"/>
  <c r="X47" i="1"/>
  <c r="X45" i="1" s="1"/>
  <c r="Y47" i="1"/>
  <c r="Y45" i="1" s="1"/>
  <c r="Z47" i="1"/>
  <c r="Z45" i="1" s="1"/>
  <c r="AA47" i="1"/>
  <c r="AA45" i="1" s="1"/>
  <c r="AB47" i="1"/>
  <c r="AB45" i="1" s="1"/>
  <c r="AC47" i="1"/>
  <c r="AC45" i="1" s="1"/>
  <c r="AD47" i="1"/>
  <c r="AD45" i="1" s="1"/>
  <c r="AE47" i="1"/>
  <c r="AE45" i="1" s="1"/>
  <c r="AF47" i="1"/>
  <c r="AF45" i="1" s="1"/>
  <c r="AG47" i="1"/>
  <c r="AG45" i="1" s="1"/>
  <c r="AH47" i="1"/>
  <c r="AH45" i="1" s="1"/>
  <c r="AI47" i="1"/>
  <c r="AI45" i="1" s="1"/>
  <c r="AP47" i="1"/>
  <c r="AP45" i="1" s="1"/>
  <c r="AQ47" i="1"/>
  <c r="AQ45" i="1" s="1"/>
  <c r="AR47" i="1"/>
  <c r="AR45" i="1" s="1"/>
  <c r="AS47" i="1"/>
  <c r="AS45" i="1" s="1"/>
  <c r="AT47" i="1"/>
  <c r="AT45" i="1" s="1"/>
  <c r="AU47" i="1"/>
  <c r="AU45" i="1" s="1"/>
  <c r="AV47" i="1"/>
  <c r="AV45" i="1" s="1"/>
  <c r="AW47" i="1"/>
  <c r="AW45" i="1" s="1"/>
  <c r="AX47" i="1"/>
  <c r="AX45" i="1" s="1"/>
  <c r="AY47" i="1"/>
  <c r="AY45" i="1" s="1"/>
  <c r="AZ47" i="1"/>
  <c r="AZ45" i="1" s="1"/>
  <c r="BA47" i="1"/>
  <c r="BA45" i="1" s="1"/>
  <c r="D47" i="1"/>
  <c r="D45" i="1" s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P51" i="1"/>
  <c r="AP50" i="1" s="1"/>
  <c r="AQ51" i="1"/>
  <c r="AQ50" i="1" s="1"/>
  <c r="AR51" i="1"/>
  <c r="AR50" i="1" s="1"/>
  <c r="AS51" i="1"/>
  <c r="AS50" i="1" s="1"/>
  <c r="AT51" i="1"/>
  <c r="AT50" i="1" s="1"/>
  <c r="AU51" i="1"/>
  <c r="AU50" i="1" s="1"/>
  <c r="AV51" i="1"/>
  <c r="AV50" i="1" s="1"/>
  <c r="AW51" i="1"/>
  <c r="AW50" i="1" s="1"/>
  <c r="AX51" i="1"/>
  <c r="AX50" i="1" s="1"/>
  <c r="AY51" i="1"/>
  <c r="AY50" i="1" s="1"/>
  <c r="AZ51" i="1"/>
  <c r="AZ50" i="1" s="1"/>
  <c r="BA51" i="1"/>
  <c r="BA50" i="1" s="1"/>
  <c r="D51" i="1"/>
  <c r="D50" i="1" s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T58" i="1"/>
  <c r="T57" i="1" s="1"/>
  <c r="U58" i="1"/>
  <c r="U57" i="1" s="1"/>
  <c r="V58" i="1"/>
  <c r="V57" i="1" s="1"/>
  <c r="W58" i="1"/>
  <c r="W57" i="1" s="1"/>
  <c r="X57" i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8" i="1"/>
  <c r="D57" i="1" s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D96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D98" i="1"/>
  <c r="E102" i="1"/>
  <c r="F102" i="1"/>
  <c r="G102" i="1"/>
  <c r="H102" i="1"/>
  <c r="I102" i="1"/>
  <c r="J102" i="1"/>
  <c r="K102" i="1"/>
  <c r="L102" i="1"/>
  <c r="M102" i="1"/>
  <c r="N102" i="1"/>
  <c r="O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Q102" i="1"/>
  <c r="AR102" i="1"/>
  <c r="AS102" i="1"/>
  <c r="AT102" i="1"/>
  <c r="AU102" i="1"/>
  <c r="AV102" i="1"/>
  <c r="AW102" i="1"/>
  <c r="AX102" i="1"/>
  <c r="AY102" i="1"/>
  <c r="AZ102" i="1"/>
  <c r="BA102" i="1"/>
  <c r="D102" i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P108" i="1"/>
  <c r="AP107" i="1" s="1"/>
  <c r="AQ108" i="1"/>
  <c r="AQ107" i="1" s="1"/>
  <c r="AR108" i="1"/>
  <c r="AR107" i="1" s="1"/>
  <c r="AS108" i="1"/>
  <c r="AS107" i="1" s="1"/>
  <c r="AT108" i="1"/>
  <c r="AT107" i="1" s="1"/>
  <c r="AU108" i="1"/>
  <c r="AU107" i="1" s="1"/>
  <c r="AV108" i="1"/>
  <c r="AV107" i="1" s="1"/>
  <c r="AW108" i="1"/>
  <c r="AW107" i="1" s="1"/>
  <c r="AY108" i="1"/>
  <c r="AY107" i="1" s="1"/>
  <c r="AZ108" i="1"/>
  <c r="AZ107" i="1" s="1"/>
  <c r="BA108" i="1"/>
  <c r="BA107" i="1" s="1"/>
  <c r="D108" i="1"/>
  <c r="D107" i="1" s="1"/>
  <c r="E117" i="1"/>
  <c r="E24" i="1" s="1"/>
  <c r="F117" i="1"/>
  <c r="F24" i="1" s="1"/>
  <c r="G117" i="1"/>
  <c r="G24" i="1" s="1"/>
  <c r="H117" i="1"/>
  <c r="H24" i="1" s="1"/>
  <c r="I117" i="1"/>
  <c r="I24" i="1" s="1"/>
  <c r="J117" i="1"/>
  <c r="J24" i="1" s="1"/>
  <c r="L24" i="1"/>
  <c r="M24" i="1"/>
  <c r="N24" i="1"/>
  <c r="O117" i="1"/>
  <c r="O24" i="1" s="1"/>
  <c r="T24" i="1"/>
  <c r="V24" i="1"/>
  <c r="W24" i="1"/>
  <c r="X24" i="1"/>
  <c r="Z24" i="1"/>
  <c r="AA24" i="1"/>
  <c r="AB24" i="1"/>
  <c r="AD24" i="1"/>
  <c r="AE24" i="1"/>
  <c r="AF24" i="1"/>
  <c r="AH24" i="1"/>
  <c r="AI117" i="1"/>
  <c r="AI24" i="1" s="1"/>
  <c r="AJ24" i="1"/>
  <c r="AK24" i="1"/>
  <c r="AP117" i="1"/>
  <c r="AP24" i="1" s="1"/>
  <c r="AQ117" i="1"/>
  <c r="AQ24" i="1" s="1"/>
  <c r="AR117" i="1"/>
  <c r="AR24" i="1" s="1"/>
  <c r="AS117" i="1"/>
  <c r="AS24" i="1" s="1"/>
  <c r="AT117" i="1"/>
  <c r="AT24" i="1" s="1"/>
  <c r="AU117" i="1"/>
  <c r="AU24" i="1" s="1"/>
  <c r="AV117" i="1"/>
  <c r="AV24" i="1" s="1"/>
  <c r="AW117" i="1"/>
  <c r="AW24" i="1" s="1"/>
  <c r="AX117" i="1"/>
  <c r="AX24" i="1" s="1"/>
  <c r="AY117" i="1"/>
  <c r="AY24" i="1" s="1"/>
  <c r="AZ117" i="1"/>
  <c r="AZ24" i="1" s="1"/>
  <c r="BA117" i="1"/>
  <c r="BA24" i="1" s="1"/>
  <c r="D117" i="1"/>
  <c r="D24" i="1" s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I131" i="1"/>
  <c r="AI26" i="1" s="1"/>
  <c r="AJ26" i="1"/>
  <c r="AK26" i="1"/>
  <c r="AP131" i="1"/>
  <c r="AP26" i="1" s="1"/>
  <c r="AQ131" i="1"/>
  <c r="AQ26" i="1" s="1"/>
  <c r="AR131" i="1"/>
  <c r="AR26" i="1" s="1"/>
  <c r="AS131" i="1"/>
  <c r="AS26" i="1" s="1"/>
  <c r="AT131" i="1"/>
  <c r="AT26" i="1" s="1"/>
  <c r="AU131" i="1"/>
  <c r="AU26" i="1" s="1"/>
  <c r="AV131" i="1"/>
  <c r="AW131" i="1"/>
  <c r="AW26" i="1" s="1"/>
  <c r="AY131" i="1"/>
  <c r="AY26" i="1" s="1"/>
  <c r="AZ131" i="1"/>
  <c r="AZ26" i="1" s="1"/>
  <c r="BA131" i="1"/>
  <c r="BA26" i="1" s="1"/>
  <c r="D131" i="1"/>
  <c r="D26" i="1" s="1"/>
  <c r="AM28" i="1" l="1"/>
  <c r="AM27" i="1" s="1"/>
  <c r="P28" i="1"/>
  <c r="P27" i="1" s="1"/>
  <c r="Q28" i="1"/>
  <c r="Q27" i="1" s="1"/>
  <c r="AI28" i="1"/>
  <c r="AE28" i="1"/>
  <c r="AE21" i="1" s="1"/>
  <c r="AA28" i="1"/>
  <c r="AA21" i="1" s="1"/>
  <c r="W28" i="1"/>
  <c r="W21" i="1" s="1"/>
  <c r="D28" i="1"/>
  <c r="D21" i="1" s="1"/>
  <c r="BA28" i="1"/>
  <c r="BA21" i="1" s="1"/>
  <c r="AW28" i="1"/>
  <c r="AW21" i="1" s="1"/>
  <c r="AS28" i="1"/>
  <c r="AN28" i="1"/>
  <c r="AN27" i="1" s="1"/>
  <c r="AZ95" i="1"/>
  <c r="AZ49" i="1" s="1"/>
  <c r="AZ22" i="1" s="1"/>
  <c r="AV95" i="1"/>
  <c r="AV49" i="1" s="1"/>
  <c r="AV22" i="1" s="1"/>
  <c r="AR95" i="1"/>
  <c r="AF95" i="1"/>
  <c r="AF49" i="1" s="1"/>
  <c r="AF22" i="1" s="1"/>
  <c r="AB95" i="1"/>
  <c r="AB49" i="1" s="1"/>
  <c r="X95" i="1"/>
  <c r="X49" i="1" s="1"/>
  <c r="X22" i="1" s="1"/>
  <c r="T95" i="1"/>
  <c r="T49" i="1" s="1"/>
  <c r="T22" i="1" s="1"/>
  <c r="N95" i="1"/>
  <c r="N49" i="1" s="1"/>
  <c r="N22" i="1" s="1"/>
  <c r="J95" i="1"/>
  <c r="J49" i="1" s="1"/>
  <c r="J22" i="1" s="1"/>
  <c r="F95" i="1"/>
  <c r="F49" i="1" s="1"/>
  <c r="F22" i="1" s="1"/>
  <c r="AR49" i="1"/>
  <c r="AR22" i="1" s="1"/>
  <c r="AY28" i="1"/>
  <c r="AY21" i="1" s="1"/>
  <c r="AU28" i="1"/>
  <c r="AQ28" i="1"/>
  <c r="AF28" i="1"/>
  <c r="AB28" i="1"/>
  <c r="AB21" i="1" s="1"/>
  <c r="X28" i="1"/>
  <c r="X21" i="1" s="1"/>
  <c r="T28" i="1"/>
  <c r="N28" i="1"/>
  <c r="J28" i="1"/>
  <c r="J21" i="1" s="1"/>
  <c r="F28" i="1"/>
  <c r="F21" i="1" s="1"/>
  <c r="AP28" i="1"/>
  <c r="AP21" i="1" s="1"/>
  <c r="AY95" i="1"/>
  <c r="AY49" i="1" s="1"/>
  <c r="AU95" i="1"/>
  <c r="AU49" i="1" s="1"/>
  <c r="AU22" i="1" s="1"/>
  <c r="AQ95" i="1"/>
  <c r="AQ49" i="1" s="1"/>
  <c r="AQ22" i="1" s="1"/>
  <c r="AI95" i="1"/>
  <c r="AI49" i="1" s="1"/>
  <c r="AE95" i="1"/>
  <c r="AE49" i="1" s="1"/>
  <c r="AA95" i="1"/>
  <c r="W95" i="1"/>
  <c r="W49" i="1" s="1"/>
  <c r="W22" i="1" s="1"/>
  <c r="M95" i="1"/>
  <c r="M49" i="1" s="1"/>
  <c r="M22" i="1" s="1"/>
  <c r="I95" i="1"/>
  <c r="I49" i="1" s="1"/>
  <c r="I22" i="1" s="1"/>
  <c r="E95" i="1"/>
  <c r="E49" i="1" s="1"/>
  <c r="E22" i="1" s="1"/>
  <c r="AX28" i="1"/>
  <c r="AT28" i="1"/>
  <c r="M28" i="1"/>
  <c r="M21" i="1" s="1"/>
  <c r="I28" i="1"/>
  <c r="I21" i="1" s="1"/>
  <c r="E28" i="1"/>
  <c r="AX95" i="1"/>
  <c r="AX49" i="1" s="1"/>
  <c r="AX22" i="1" s="1"/>
  <c r="L95" i="1"/>
  <c r="L49" i="1" s="1"/>
  <c r="AH28" i="1"/>
  <c r="AH21" i="1" s="1"/>
  <c r="AD28" i="1"/>
  <c r="AD21" i="1" s="1"/>
  <c r="Z28" i="1"/>
  <c r="V28" i="1"/>
  <c r="V21" i="1" s="1"/>
  <c r="L28" i="1"/>
  <c r="H28" i="1"/>
  <c r="D95" i="1"/>
  <c r="D49" i="1" s="1"/>
  <c r="AT95" i="1"/>
  <c r="AT49" i="1" s="1"/>
  <c r="AP95" i="1"/>
  <c r="AP49" i="1" s="1"/>
  <c r="AH95" i="1"/>
  <c r="AH49" i="1" s="1"/>
  <c r="AH22" i="1" s="1"/>
  <c r="AD95" i="1"/>
  <c r="AD49" i="1" s="1"/>
  <c r="AD22" i="1" s="1"/>
  <c r="Z95" i="1"/>
  <c r="Z49" i="1" s="1"/>
  <c r="Z22" i="1" s="1"/>
  <c r="V95" i="1"/>
  <c r="V49" i="1" s="1"/>
  <c r="V22" i="1" s="1"/>
  <c r="H95" i="1"/>
  <c r="H49" i="1" s="1"/>
  <c r="H22" i="1" s="1"/>
  <c r="BA95" i="1"/>
  <c r="BA49" i="1" s="1"/>
  <c r="AW95" i="1"/>
  <c r="AW49" i="1" s="1"/>
  <c r="AS95" i="1"/>
  <c r="AS49" i="1" s="1"/>
  <c r="AG95" i="1"/>
  <c r="AG49" i="1" s="1"/>
  <c r="AC95" i="1"/>
  <c r="AC49" i="1" s="1"/>
  <c r="AC22" i="1" s="1"/>
  <c r="Y95" i="1"/>
  <c r="Y49" i="1" s="1"/>
  <c r="Y22" i="1" s="1"/>
  <c r="U95" i="1"/>
  <c r="U49" i="1" s="1"/>
  <c r="U22" i="1" s="1"/>
  <c r="O95" i="1"/>
  <c r="O49" i="1" s="1"/>
  <c r="K95" i="1"/>
  <c r="K49" i="1" s="1"/>
  <c r="K22" i="1" s="1"/>
  <c r="G95" i="1"/>
  <c r="G49" i="1" s="1"/>
  <c r="G22" i="1" s="1"/>
  <c r="AA49" i="1"/>
  <c r="AZ28" i="1"/>
  <c r="AV28" i="1"/>
  <c r="AV21" i="1" s="1"/>
  <c r="AR28" i="1"/>
  <c r="AG28" i="1"/>
  <c r="AG21" i="1" s="1"/>
  <c r="AC28" i="1"/>
  <c r="Y28" i="1"/>
  <c r="Y21" i="1" s="1"/>
  <c r="U28" i="1"/>
  <c r="O28" i="1"/>
  <c r="O21" i="1" s="1"/>
  <c r="K28" i="1"/>
  <c r="G28" i="1"/>
  <c r="G21" i="1" s="1"/>
  <c r="AK22" i="1"/>
  <c r="AJ22" i="1"/>
  <c r="AJ21" i="1"/>
  <c r="AO21" i="1"/>
  <c r="AO20" i="1" s="1"/>
  <c r="AL21" i="1"/>
  <c r="AL20" i="1" s="1"/>
  <c r="AK21" i="1"/>
  <c r="AV26" i="1"/>
  <c r="AX131" i="1"/>
  <c r="AX26" i="1" s="1"/>
  <c r="AW27" i="1" l="1"/>
  <c r="P21" i="1"/>
  <c r="P20" i="1" s="1"/>
  <c r="AN21" i="1"/>
  <c r="AN20" i="1" s="1"/>
  <c r="I20" i="1"/>
  <c r="AM21" i="1"/>
  <c r="AM20" i="1" s="1"/>
  <c r="AE27" i="1"/>
  <c r="AR27" i="1"/>
  <c r="AS27" i="1"/>
  <c r="AI27" i="1"/>
  <c r="AI22" i="1"/>
  <c r="X20" i="1"/>
  <c r="AR21" i="1"/>
  <c r="AR20" i="1" s="1"/>
  <c r="AE22" i="1"/>
  <c r="AE20" i="1" s="1"/>
  <c r="AA27" i="1"/>
  <c r="G20" i="1"/>
  <c r="AV20" i="1"/>
  <c r="Z27" i="1"/>
  <c r="M27" i="1"/>
  <c r="BA22" i="1"/>
  <c r="BA27" i="1"/>
  <c r="D27" i="1"/>
  <c r="D22" i="1"/>
  <c r="D20" i="1" s="1"/>
  <c r="AC27" i="1"/>
  <c r="F27" i="1"/>
  <c r="X27" i="1"/>
  <c r="AU27" i="1"/>
  <c r="K27" i="1"/>
  <c r="AD20" i="1"/>
  <c r="O27" i="1"/>
  <c r="AD27" i="1"/>
  <c r="W27" i="1"/>
  <c r="AT27" i="1"/>
  <c r="J27" i="1"/>
  <c r="AB27" i="1"/>
  <c r="AY27" i="1"/>
  <c r="V20" i="1"/>
  <c r="AZ27" i="1"/>
  <c r="M20" i="1"/>
  <c r="BA20" i="1"/>
  <c r="AS22" i="1"/>
  <c r="L27" i="1"/>
  <c r="N27" i="1"/>
  <c r="F20" i="1"/>
  <c r="J20" i="1"/>
  <c r="AZ21" i="1"/>
  <c r="AZ20" i="1" s="1"/>
  <c r="AG27" i="1"/>
  <c r="H27" i="1"/>
  <c r="K21" i="1"/>
  <c r="K20" i="1" s="1"/>
  <c r="Y20" i="1"/>
  <c r="AH20" i="1"/>
  <c r="W20" i="1"/>
  <c r="AC21" i="1"/>
  <c r="AC20" i="1" s="1"/>
  <c r="U27" i="1"/>
  <c r="AH27" i="1"/>
  <c r="E27" i="1"/>
  <c r="AX27" i="1"/>
  <c r="AF27" i="1"/>
  <c r="AT21" i="1"/>
  <c r="L21" i="1"/>
  <c r="AU21" i="1"/>
  <c r="AU20" i="1" s="1"/>
  <c r="U21" i="1"/>
  <c r="U20" i="1" s="1"/>
  <c r="AX21" i="1"/>
  <c r="AX20" i="1" s="1"/>
  <c r="G27" i="1"/>
  <c r="Y27" i="1"/>
  <c r="AV27" i="1"/>
  <c r="V27" i="1"/>
  <c r="I27" i="1"/>
  <c r="AP27" i="1"/>
  <c r="T27" i="1"/>
  <c r="AQ27" i="1"/>
  <c r="AP22" i="1"/>
  <c r="AP20" i="1" s="1"/>
  <c r="AT22" i="1"/>
  <c r="O22" i="1"/>
  <c r="O20" i="1" s="1"/>
  <c r="AG22" i="1"/>
  <c r="AG20" i="1" s="1"/>
  <c r="AY22" i="1"/>
  <c r="AY20" i="1" s="1"/>
  <c r="L22" i="1"/>
  <c r="AA22" i="1"/>
  <c r="AA20" i="1" s="1"/>
  <c r="AB22" i="1"/>
  <c r="AB20" i="1" s="1"/>
  <c r="AW22" i="1"/>
  <c r="AW20" i="1" s="1"/>
  <c r="T21" i="1"/>
  <c r="T20" i="1" s="1"/>
  <c r="E21" i="1"/>
  <c r="E20" i="1" s="1"/>
  <c r="H21" i="1"/>
  <c r="H20" i="1" s="1"/>
  <c r="Z21" i="1"/>
  <c r="Z20" i="1" s="1"/>
  <c r="AQ21" i="1"/>
  <c r="AQ20" i="1" s="1"/>
  <c r="Q21" i="1"/>
  <c r="Q20" i="1" s="1"/>
  <c r="AI21" i="1"/>
  <c r="N21" i="1"/>
  <c r="N20" i="1" s="1"/>
  <c r="AF21" i="1"/>
  <c r="AF20" i="1" s="1"/>
  <c r="AS21" i="1"/>
  <c r="AS20" i="1" l="1"/>
  <c r="AI20" i="1"/>
  <c r="L20" i="1"/>
  <c r="AT20" i="1"/>
</calcChain>
</file>

<file path=xl/sharedStrings.xml><?xml version="1.0" encoding="utf-8"?>
<sst xmlns="http://schemas.openxmlformats.org/spreadsheetml/2006/main" count="1583" uniqueCount="368">
  <si>
    <t>Приложение  № 1</t>
  </si>
  <si>
    <t>к приказу Минэнерго России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</si>
  <si>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</si>
  <si>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</si>
  <si>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</si>
  <si>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</si>
  <si>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</si>
  <si>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</si>
  <si>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</si>
  <si>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</si>
  <si>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</si>
  <si>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</si>
  <si>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</si>
  <si>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</si>
  <si>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</si>
  <si>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</si>
  <si>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</si>
  <si>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</si>
  <si>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</si>
  <si>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</si>
  <si>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</si>
  <si>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</si>
  <si>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</si>
  <si>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</si>
  <si>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</si>
  <si>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</si>
  <si>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</si>
  <si>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</si>
  <si>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</si>
  <si>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</si>
  <si>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</si>
  <si>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</si>
  <si>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</si>
  <si>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</si>
  <si>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</si>
  <si>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</si>
  <si>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9.3</t>
  </si>
  <si>
    <t>9.4</t>
  </si>
  <si>
    <t>10.1</t>
  </si>
  <si>
    <t>10.2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</si>
  <si>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</si>
  <si>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</si>
  <si>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</si>
  <si>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</si>
  <si>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</si>
  <si>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</si>
  <si>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</si>
  <si>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</si>
  <si>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</si>
  <si>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</si>
  <si>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</si>
  <si>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</si>
  <si>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</si>
  <si>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</si>
  <si>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</si>
  <si>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</si>
  <si>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</si>
  <si>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</si>
  <si>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</si>
  <si>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</si>
  <si>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</si>
  <si>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</si>
  <si>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</si>
  <si>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</si>
  <si>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</si>
  <si>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</si>
  <si>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</si>
  <si>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</si>
  <si>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</si>
  <si>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</si>
  <si>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</si>
  <si>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</si>
  <si>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</si>
  <si>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</si>
  <si>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</si>
  <si>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</si>
  <si>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</si>
  <si>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</si>
  <si>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</si>
  <si>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</si>
  <si>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</si>
  <si>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</si>
  <si>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</si>
  <si>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</si>
  <si>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</si>
  <si>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</si>
  <si>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</si>
  <si>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</si>
  <si>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</si>
  <si>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</si>
  <si>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</si>
  <si>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</si>
  <si>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</si>
  <si>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</si>
  <si>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</si>
  <si>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</si>
  <si>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</si>
  <si>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</si>
  <si>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</si>
  <si>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</si>
  <si>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</si>
  <si>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</si>
  <si>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</si>
  <si>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</si>
  <si>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</si>
  <si>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</si>
  <si>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</si>
  <si>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</si>
  <si>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</si>
  <si>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</si>
  <si>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</si>
  <si>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</si>
  <si>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</si>
  <si>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</si>
  <si>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</si>
  <si>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</si>
  <si>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</si>
  <si>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</si>
  <si>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</si>
  <si>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</si>
  <si>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</si>
  <si>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</si>
  <si>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</si>
  <si>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</si>
  <si>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</si>
  <si>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</si>
  <si>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</si>
  <si>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</si>
  <si>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</si>
  <si>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</si>
  <si>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</si>
  <si>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</si>
  <si>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</si>
  <si>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</si>
  <si>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</si>
  <si>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</si>
  <si>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</si>
  <si>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</si>
  <si>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</si>
  <si>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t xml:space="preserve">План
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</si>
  <si>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</si>
  <si>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</si>
  <si>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</si>
  <si>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</si>
  <si>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</si>
  <si>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</si>
  <si>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</si>
  <si>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</si>
  <si>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</si>
  <si>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</si>
  <si>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</si>
  <si>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</si>
  <si>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4.7</t>
  </si>
  <si>
    <t>4.8</t>
  </si>
  <si>
    <t>4.9</t>
  </si>
  <si>
    <t>4.10</t>
  </si>
  <si>
    <t>4.11</t>
  </si>
  <si>
    <t>4.12</t>
  </si>
  <si>
    <t>5.5</t>
  </si>
  <si>
    <t>5.6</t>
  </si>
  <si>
    <t>6.5</t>
  </si>
  <si>
    <t>6.6</t>
  </si>
  <si>
    <t>8.5</t>
  </si>
  <si>
    <t>8.6</t>
  </si>
  <si>
    <t>Показатель максимальной мощности присоединяемых потребителей электрической энергии, МВт</t>
  </si>
  <si>
    <t>Показатель степени загрузки трансформаторной
подстанци, значение коэфф-та</t>
  </si>
  <si>
    <t>нд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</si>
  <si>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</si>
  <si>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</si>
  <si>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</si>
  <si>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</si>
  <si>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</si>
  <si>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</si>
  <si>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</si>
  <si>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</si>
  <si>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</si>
  <si>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</si>
  <si>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</si>
  <si>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</si>
  <si>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</si>
  <si>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</si>
  <si>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ОТП-Онега до ТП-Хайнозеро в Онежском район (ВЛ-10 кВ - 1,07 км)</t>
  </si>
  <si>
    <t>Реконструкция ВЛ-10 кВ от ПС-116 до КТП-250 кВА в п. Маложма Онежский район (ВЛ-10 кВ - 8,39 км)</t>
  </si>
  <si>
    <t>Реконструкция ВЛ-10 кВ п. Удимский  Котласский район (ВЛ-10 кВ - 1,42 км)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</si>
  <si>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</si>
  <si>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</si>
  <si>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</si>
  <si>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</si>
  <si>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</si>
  <si>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</si>
  <si>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КВЛ-10 кВ п. Мирный Коношский район (ВЛ-10 кВ - 3,91 км, КЛ-10 кВ - 2х0,944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</si>
  <si>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</si>
  <si>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</si>
  <si>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</si>
  <si>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Реконструкция административного здания по Талажскому шоссе, д. 1, корп. 1 г. Архангельск (усиление существующих фундаментов)</t>
  </si>
  <si>
    <t>Реконструкция РП-2п г. Северодвинск для обустройства производственной базы</t>
  </si>
  <si>
    <t>Приобретение прицепа для легковых автомобилей (2 шт)</t>
  </si>
  <si>
    <t>Приобретение автомобиля УАЗ (8 шт)</t>
  </si>
  <si>
    <t>Приобретение автомобиля ГАЗ (3 шт)</t>
  </si>
  <si>
    <t>Приобретение автогидроподъемника на базе ГАЗ (1 шт)</t>
  </si>
  <si>
    <t>Приобретение мотобуксировщика (1 шт)</t>
  </si>
  <si>
    <t>Приобретение экскаватора-погрузчика (1 шт)</t>
  </si>
  <si>
    <t>Приобретение бортового автомобиля с краном-манипулятором (1 шт)</t>
  </si>
  <si>
    <t>Приобретение автомобиля CHEVROLET NIVA (2 шт)</t>
  </si>
  <si>
    <t>Приобретение автомобиля LADA Largus (2 шт)</t>
  </si>
  <si>
    <t>Приобретение программного обеспечения (2 шт)</t>
  </si>
  <si>
    <t>Приобретение оргтехники (39 шт)</t>
  </si>
  <si>
    <t>Приобретение автомобиля Caravella Trendline (1 шт)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</si>
  <si>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</si>
  <si>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</si>
  <si>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</si>
  <si>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</si>
  <si>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</si>
  <si>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</si>
  <si>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</si>
  <si>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</si>
  <si>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</si>
  <si>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</si>
  <si>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</si>
  <si>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</si>
  <si>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Приобретение автодома на базе КАМАЗ (1 шт)</t>
  </si>
  <si>
    <t>Модернизация сайта</t>
  </si>
  <si>
    <t>Видеонаблюдение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</si>
  <si>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</si>
  <si>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</si>
  <si>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</si>
  <si>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</si>
  <si>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</si>
  <si>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снегохода (2 шт)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</si>
  <si>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</si>
  <si>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</si>
  <si>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</si>
  <si>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</si>
  <si>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</si>
  <si>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</si>
  <si>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</si>
  <si>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</si>
  <si>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</si>
  <si>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</si>
  <si>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</si>
  <si>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</si>
  <si>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</si>
  <si>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</si>
  <si>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</si>
  <si>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</si>
  <si>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</si>
  <si>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</si>
  <si>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</si>
  <si>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</si>
  <si>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</si>
  <si>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</si>
  <si>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</si>
  <si>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</si>
  <si>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</si>
  <si>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</si>
  <si>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</si>
  <si>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</si>
  <si>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</si>
  <si>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</si>
  <si>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</si>
  <si>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</si>
  <si>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</si>
  <si>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</si>
  <si>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</si>
  <si>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</si>
  <si>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</si>
  <si>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</si>
  <si>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</si>
  <si>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</si>
  <si>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</si>
  <si>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</si>
  <si>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</si>
  <si>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</si>
  <si>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</si>
  <si>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</si>
  <si>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</si>
  <si>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</si>
  <si>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</si>
  <si>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</si>
  <si>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</si>
  <si>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</si>
  <si>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</si>
  <si>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</si>
  <si>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</si>
  <si>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</si>
  <si>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</si>
  <si>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</si>
  <si>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</si>
  <si>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</si>
  <si>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</si>
  <si>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</si>
  <si>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</si>
  <si>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</si>
  <si>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</si>
  <si>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</si>
  <si>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</si>
  <si>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</si>
  <si>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</si>
  <si>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</si>
  <si>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</si>
  <si>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</si>
  <si>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</si>
  <si>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</si>
  <si>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</si>
  <si>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</si>
  <si>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</si>
  <si>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</si>
  <si>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</si>
  <si>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</si>
  <si>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</si>
  <si>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</si>
  <si>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</si>
  <si>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</si>
  <si>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</si>
  <si>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</si>
  <si>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</si>
  <si>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</si>
  <si>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</si>
  <si>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</si>
  <si>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35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</si>
  <si>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0,4 кВ,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</si>
  <si>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на уровне напряжения 0,4 кВ, км</t>
  </si>
  <si>
    <t>Показатель замены силовых трансформаторов, на уровне напряжения 35 кВ, МВА</t>
  </si>
  <si>
    <t>Показатель замены линий электропередачи, на уровне напряжения 0,4 кВ, км</t>
  </si>
  <si>
    <t>Показатель замены выключателей,на уровне напряжения 110 кВ, шт.</t>
  </si>
  <si>
    <t>4.13</t>
  </si>
  <si>
    <t>4.14</t>
  </si>
  <si>
    <t>4.15</t>
  </si>
  <si>
    <t>4.16</t>
  </si>
  <si>
    <t>5.7</t>
  </si>
  <si>
    <t>5.8</t>
  </si>
  <si>
    <t>5.9</t>
  </si>
  <si>
    <t>5.10</t>
  </si>
  <si>
    <t>5.11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</si>
  <si>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</si>
  <si>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</si>
  <si>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9.5</t>
  </si>
  <si>
    <t>9.6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</si>
  <si>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10(6) кВ, МВА</t>
  </si>
  <si>
    <t>Показатель увеличения мощности силовых трансформаторов на подстанциях в рамках
осуществления технологического присоединения к электрическим сетям, на уровне напряжения 10(6)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</si>
  <si>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10(6) кВ, км</t>
  </si>
  <si>
    <t>Показатель замены линий электропередачи, на уровне напряжения 10(6) кВ, км</t>
  </si>
  <si>
    <t>Показатель замены силовых трансформаторов, на уровне напряжения 10(6) кВ, МВА</t>
  </si>
  <si>
    <t>Показатель замены выключателей,на уровне напряжения 10(6) кВ, шт.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</si>
  <si>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</si>
  <si>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</si>
  <si>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</si>
  <si>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</si>
  <si>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</si>
  <si>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</si>
  <si>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</si>
  <si>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</si>
  <si>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</si>
  <si>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</si>
  <si>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</si>
  <si>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</si>
  <si>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</si>
  <si>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</si>
  <si>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2023</t>
    </r>
    <r>
      <rPr>
        <b/>
        <sz val="14"/>
        <color theme="1"/>
        <rFont val="Times New Roman"/>
        <family val="1"/>
        <charset val="204"/>
      </rPr>
      <t xml:space="preserve"> год </t>
    </r>
  </si>
  <si>
    <t>Предложение по корректировке утвержденного плана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</si>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</sst>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0" xfId="1" applyFont="1" applyAlignment="1">
      <alignment vertical="center"/>
    </xf>
    <xf numFmtId="0" fontId="9" fillId="0" borderId="0" xfId="1" applyFont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49" fontId="8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wrapText="1"/>
    </xf>
    <xf numFmtId="0" fontId="13" fillId="0" borderId="1" xfId="1" applyFont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58"/>
  <sheetViews>
    <sheetView tabSelected="1" topLeftCell="A151" zoomScale="70" zoomScaleNormal="70" workbookViewId="0">
      <selection activeCell="A12" sqref="A12:AY12"/>
    </sheetView>
  </sheetViews>
  <sheetFormatPr defaultRowHeight="12" x14ac:dyDescent="0.2"/>
  <cols>
    <col min="1" max="1" width="11.140625" style="1" customWidth="1"/>
    <col min="2" max="2" width="38.7109375" style="1" customWidth="1"/>
    <col min="3" max="3" width="14.5703125" style="1" customWidth="1"/>
    <col min="4" max="40" width="9.28515625" style="1" customWidth="1"/>
    <col min="41" max="41" width="13.42578125" style="1" customWidth="1"/>
    <col min="42" max="47" width="9.28515625" style="1" customWidth="1"/>
    <col min="48" max="50" width="12.5703125" style="1" customWidth="1"/>
    <col min="51" max="51" width="9.28515625" style="1" customWidth="1"/>
    <col min="52" max="52" width="9.140625" style="1"/>
    <col min="53" max="53" width="15.42578125" style="1" customWidth="1"/>
    <col min="54" max="118" width="9.140625" style="1"/>
    <col min="119" max="119" width="27.28515625" style="1" customWidth="1"/>
    <col min="120" max="120" width="9.140625" style="1"/>
    <col min="121" max="121" width="16.42578125" style="1" customWidth="1"/>
    <col min="122" max="16384" width="9.140625" style="1"/>
  </cols>
  <sheetData>
    <row r="1" spans="1:64" ht="18.75" x14ac:dyDescent="0.2">
      <c r="BA1" s="2" t="s">
        <v>0</v>
      </c>
    </row>
    <row r="2" spans="1:64" ht="18.75" x14ac:dyDescent="0.3">
      <c r="N2" s="3"/>
      <c r="O2" s="54"/>
      <c r="P2" s="54"/>
      <c r="Q2" s="54"/>
      <c r="R2" s="54"/>
      <c r="S2" s="3"/>
      <c r="BA2" s="4" t="s">
        <v>1</v>
      </c>
    </row>
    <row r="3" spans="1:64" ht="18.75" x14ac:dyDescent="0.3">
      <c r="N3" s="5"/>
      <c r="O3" s="5"/>
      <c r="P3" s="5"/>
      <c r="Q3" s="5"/>
      <c r="R3" s="5"/>
      <c r="S3" s="5"/>
      <c r="BA3" s="4" t="s">
        <v>136</v>
      </c>
    </row>
    <row r="4" spans="1:64" ht="18.75" x14ac:dyDescent="0.2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</row>
    <row r="5" spans="1:64" ht="18.75" x14ac:dyDescent="0.3">
      <c r="A5" s="56" t="s">
        <v>358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</row>
    <row r="7" spans="1:64" ht="18.75" x14ac:dyDescent="0.2">
      <c r="A7" s="47" t="s">
        <v>140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</row>
    <row r="8" spans="1:64" ht="15.75" x14ac:dyDescent="0.2">
      <c r="A8" s="53" t="s">
        <v>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</row>
    <row r="10" spans="1:64" ht="18.75" x14ac:dyDescent="0.2">
      <c r="A10" s="47" t="s">
        <v>167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</row>
    <row r="11" spans="1:64" ht="18.75" x14ac:dyDescent="0.2">
      <c r="A11" s="6"/>
      <c r="B11" s="6"/>
      <c r="C11" s="6"/>
      <c r="D11" s="6"/>
      <c r="E11" s="31"/>
      <c r="F11" s="31"/>
      <c r="G11" s="6"/>
      <c r="H11" s="6"/>
      <c r="I11" s="6"/>
      <c r="J11" s="6"/>
      <c r="K11" s="6"/>
      <c r="L11" s="31"/>
      <c r="M11" s="31"/>
      <c r="N11" s="6"/>
      <c r="O11" s="6"/>
      <c r="P11" s="6"/>
      <c r="Q11" s="6"/>
      <c r="R11" s="6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6"/>
      <c r="AO11" s="6"/>
      <c r="AP11" s="6"/>
      <c r="AQ11" s="6"/>
      <c r="AR11" s="6"/>
      <c r="AS11" s="6"/>
      <c r="AT11" s="6"/>
      <c r="AU11" s="6"/>
      <c r="AV11" s="6"/>
      <c r="AW11" s="31"/>
      <c r="AX11" s="31"/>
      <c r="AY11" s="6"/>
    </row>
    <row r="12" spans="1:64" s="5" customFormat="1" ht="18.75" x14ac:dyDescent="0.3">
      <c r="A12" s="48" t="s">
        <v>367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5" customFormat="1" ht="15.75" x14ac:dyDescent="0.25">
      <c r="A13" s="49" t="s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5" customFormat="1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28.5" customHeight="1" x14ac:dyDescent="0.25">
      <c r="A15" s="50" t="s">
        <v>5</v>
      </c>
      <c r="B15" s="50" t="s">
        <v>6</v>
      </c>
      <c r="C15" s="50" t="s">
        <v>7</v>
      </c>
      <c r="D15" s="43" t="s">
        <v>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</row>
    <row r="16" spans="1:64" ht="142.5" customHeight="1" x14ac:dyDescent="0.2">
      <c r="A16" s="50"/>
      <c r="B16" s="50"/>
      <c r="C16" s="50"/>
      <c r="D16" s="44" t="s">
        <v>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44" t="s">
        <v>10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3" t="s">
        <v>11</v>
      </c>
      <c r="AG16" s="43"/>
      <c r="AH16" s="43"/>
      <c r="AI16" s="43"/>
      <c r="AJ16" s="43"/>
      <c r="AK16" s="43"/>
      <c r="AL16" s="43" t="s">
        <v>12</v>
      </c>
      <c r="AM16" s="43"/>
      <c r="AN16" s="43"/>
      <c r="AO16" s="43"/>
      <c r="AP16" s="43" t="s">
        <v>13</v>
      </c>
      <c r="AQ16" s="43"/>
      <c r="AR16" s="43"/>
      <c r="AS16" s="43"/>
      <c r="AT16" s="43"/>
      <c r="AU16" s="43"/>
      <c r="AV16" s="44" t="s">
        <v>14</v>
      </c>
      <c r="AW16" s="45"/>
      <c r="AX16" s="45"/>
      <c r="AY16" s="46"/>
      <c r="AZ16" s="43" t="s">
        <v>15</v>
      </c>
      <c r="BA16" s="43"/>
    </row>
    <row r="17" spans="1:53" s="11" customFormat="1" ht="265.5" customHeight="1" x14ac:dyDescent="0.2">
      <c r="A17" s="50"/>
      <c r="B17" s="50"/>
      <c r="C17" s="50"/>
      <c r="D17" s="39" t="s">
        <v>319</v>
      </c>
      <c r="E17" s="40"/>
      <c r="F17" s="39" t="s">
        <v>338</v>
      </c>
      <c r="G17" s="40"/>
      <c r="H17" s="39" t="s">
        <v>339</v>
      </c>
      <c r="I17" s="41"/>
      <c r="J17" s="39" t="s">
        <v>340</v>
      </c>
      <c r="K17" s="41"/>
      <c r="L17" s="39" t="s">
        <v>320</v>
      </c>
      <c r="M17" s="41"/>
      <c r="N17" s="39" t="s">
        <v>321</v>
      </c>
      <c r="O17" s="41"/>
      <c r="P17" s="51" t="s">
        <v>164</v>
      </c>
      <c r="Q17" s="52"/>
      <c r="R17" s="51" t="s">
        <v>165</v>
      </c>
      <c r="S17" s="52"/>
      <c r="T17" s="42" t="s">
        <v>322</v>
      </c>
      <c r="U17" s="42"/>
      <c r="V17" s="42" t="s">
        <v>342</v>
      </c>
      <c r="W17" s="42"/>
      <c r="X17" s="42" t="s">
        <v>341</v>
      </c>
      <c r="Y17" s="42"/>
      <c r="Z17" s="42" t="s">
        <v>323</v>
      </c>
      <c r="AA17" s="42"/>
      <c r="AB17" s="42" t="s">
        <v>324</v>
      </c>
      <c r="AC17" s="42"/>
      <c r="AD17" s="42" t="s">
        <v>343</v>
      </c>
      <c r="AE17" s="42"/>
      <c r="AF17" s="43" t="s">
        <v>141</v>
      </c>
      <c r="AG17" s="43"/>
      <c r="AH17" s="43" t="s">
        <v>142</v>
      </c>
      <c r="AI17" s="43"/>
      <c r="AJ17" s="43" t="s">
        <v>143</v>
      </c>
      <c r="AK17" s="43"/>
      <c r="AL17" s="43" t="s">
        <v>144</v>
      </c>
      <c r="AM17" s="43"/>
      <c r="AN17" s="43" t="s">
        <v>145</v>
      </c>
      <c r="AO17" s="43"/>
      <c r="AP17" s="43" t="s">
        <v>146</v>
      </c>
      <c r="AQ17" s="43"/>
      <c r="AR17" s="43" t="s">
        <v>147</v>
      </c>
      <c r="AS17" s="43"/>
      <c r="AT17" s="43" t="s">
        <v>148</v>
      </c>
      <c r="AU17" s="43"/>
      <c r="AV17" s="43" t="s">
        <v>335</v>
      </c>
      <c r="AW17" s="43"/>
      <c r="AX17" s="43" t="s">
        <v>334</v>
      </c>
      <c r="AY17" s="43"/>
      <c r="AZ17" s="43" t="s">
        <v>149</v>
      </c>
      <c r="BA17" s="43"/>
    </row>
    <row r="18" spans="1:53" ht="93.75" customHeight="1" x14ac:dyDescent="0.2">
      <c r="A18" s="50"/>
      <c r="B18" s="50"/>
      <c r="C18" s="50"/>
      <c r="D18" s="19" t="s">
        <v>139</v>
      </c>
      <c r="E18" s="19" t="s">
        <v>359</v>
      </c>
      <c r="F18" s="19" t="s">
        <v>139</v>
      </c>
      <c r="G18" s="19" t="s">
        <v>359</v>
      </c>
      <c r="H18" s="19" t="s">
        <v>139</v>
      </c>
      <c r="I18" s="19" t="s">
        <v>359</v>
      </c>
      <c r="J18" s="19" t="s">
        <v>139</v>
      </c>
      <c r="K18" s="19" t="s">
        <v>359</v>
      </c>
      <c r="L18" s="19" t="s">
        <v>139</v>
      </c>
      <c r="M18" s="19" t="s">
        <v>359</v>
      </c>
      <c r="N18" s="19" t="s">
        <v>139</v>
      </c>
      <c r="O18" s="19" t="s">
        <v>359</v>
      </c>
      <c r="P18" s="19" t="s">
        <v>139</v>
      </c>
      <c r="Q18" s="19" t="s">
        <v>359</v>
      </c>
      <c r="R18" s="19" t="s">
        <v>139</v>
      </c>
      <c r="S18" s="19" t="s">
        <v>359</v>
      </c>
      <c r="T18" s="19" t="s">
        <v>139</v>
      </c>
      <c r="U18" s="19" t="s">
        <v>359</v>
      </c>
      <c r="V18" s="19" t="s">
        <v>139</v>
      </c>
      <c r="W18" s="19" t="s">
        <v>359</v>
      </c>
      <c r="X18" s="19" t="s">
        <v>139</v>
      </c>
      <c r="Y18" s="19" t="s">
        <v>359</v>
      </c>
      <c r="Z18" s="19" t="s">
        <v>139</v>
      </c>
      <c r="AA18" s="19" t="s">
        <v>359</v>
      </c>
      <c r="AB18" s="19" t="s">
        <v>139</v>
      </c>
      <c r="AC18" s="19" t="s">
        <v>359</v>
      </c>
      <c r="AD18" s="19" t="s">
        <v>139</v>
      </c>
      <c r="AE18" s="19" t="s">
        <v>359</v>
      </c>
      <c r="AF18" s="19" t="s">
        <v>139</v>
      </c>
      <c r="AG18" s="19" t="s">
        <v>359</v>
      </c>
      <c r="AH18" s="19" t="s">
        <v>139</v>
      </c>
      <c r="AI18" s="19" t="s">
        <v>359</v>
      </c>
      <c r="AJ18" s="19" t="s">
        <v>139</v>
      </c>
      <c r="AK18" s="19" t="s">
        <v>359</v>
      </c>
      <c r="AL18" s="19" t="s">
        <v>139</v>
      </c>
      <c r="AM18" s="19" t="s">
        <v>359</v>
      </c>
      <c r="AN18" s="19" t="s">
        <v>139</v>
      </c>
      <c r="AO18" s="19" t="s">
        <v>359</v>
      </c>
      <c r="AP18" s="19" t="s">
        <v>139</v>
      </c>
      <c r="AQ18" s="19" t="s">
        <v>359</v>
      </c>
      <c r="AR18" s="19" t="s">
        <v>139</v>
      </c>
      <c r="AS18" s="19" t="s">
        <v>359</v>
      </c>
      <c r="AT18" s="19" t="s">
        <v>139</v>
      </c>
      <c r="AU18" s="19" t="s">
        <v>359</v>
      </c>
      <c r="AV18" s="19" t="s">
        <v>139</v>
      </c>
      <c r="AW18" s="19" t="s">
        <v>359</v>
      </c>
      <c r="AX18" s="19" t="s">
        <v>139</v>
      </c>
      <c r="AY18" s="19" t="s">
        <v>359</v>
      </c>
      <c r="AZ18" s="19" t="s">
        <v>139</v>
      </c>
      <c r="BA18" s="19" t="s">
        <v>359</v>
      </c>
    </row>
    <row r="19" spans="1:53" s="15" customFormat="1" ht="15.75" x14ac:dyDescent="0.25">
      <c r="A19" s="12">
        <v>1</v>
      </c>
      <c r="B19" s="13">
        <v>2</v>
      </c>
      <c r="C19" s="12">
        <v>3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150</v>
      </c>
      <c r="I19" s="14" t="s">
        <v>151</v>
      </c>
      <c r="J19" s="14" t="s">
        <v>152</v>
      </c>
      <c r="K19" s="14" t="s">
        <v>153</v>
      </c>
      <c r="L19" s="14" t="s">
        <v>154</v>
      </c>
      <c r="M19" s="14" t="s">
        <v>155</v>
      </c>
      <c r="N19" s="14" t="s">
        <v>156</v>
      </c>
      <c r="O19" s="14" t="s">
        <v>157</v>
      </c>
      <c r="P19" s="14" t="s">
        <v>325</v>
      </c>
      <c r="Q19" s="14" t="s">
        <v>326</v>
      </c>
      <c r="R19" s="14" t="s">
        <v>327</v>
      </c>
      <c r="S19" s="14" t="s">
        <v>328</v>
      </c>
      <c r="T19" s="14" t="s">
        <v>20</v>
      </c>
      <c r="U19" s="14" t="s">
        <v>21</v>
      </c>
      <c r="V19" s="14" t="s">
        <v>22</v>
      </c>
      <c r="W19" s="14" t="s">
        <v>23</v>
      </c>
      <c r="X19" s="14" t="s">
        <v>158</v>
      </c>
      <c r="Y19" s="14" t="s">
        <v>159</v>
      </c>
      <c r="Z19" s="14" t="s">
        <v>329</v>
      </c>
      <c r="AA19" s="14" t="s">
        <v>330</v>
      </c>
      <c r="AB19" s="14" t="s">
        <v>331</v>
      </c>
      <c r="AC19" s="14" t="s">
        <v>332</v>
      </c>
      <c r="AD19" s="14" t="s">
        <v>333</v>
      </c>
      <c r="AE19" s="14" t="s">
        <v>333</v>
      </c>
      <c r="AF19" s="14" t="s">
        <v>24</v>
      </c>
      <c r="AG19" s="14" t="s">
        <v>25</v>
      </c>
      <c r="AH19" s="14" t="s">
        <v>26</v>
      </c>
      <c r="AI19" s="14" t="s">
        <v>27</v>
      </c>
      <c r="AJ19" s="14" t="s">
        <v>160</v>
      </c>
      <c r="AK19" s="14" t="s">
        <v>161</v>
      </c>
      <c r="AL19" s="14" t="s">
        <v>28</v>
      </c>
      <c r="AM19" s="14" t="s">
        <v>29</v>
      </c>
      <c r="AN19" s="14" t="s">
        <v>30</v>
      </c>
      <c r="AO19" s="14" t="s">
        <v>31</v>
      </c>
      <c r="AP19" s="14" t="s">
        <v>32</v>
      </c>
      <c r="AQ19" s="14" t="s">
        <v>33</v>
      </c>
      <c r="AR19" s="14" t="s">
        <v>34</v>
      </c>
      <c r="AS19" s="14" t="s">
        <v>35</v>
      </c>
      <c r="AT19" s="14" t="s">
        <v>162</v>
      </c>
      <c r="AU19" s="14" t="s">
        <v>163</v>
      </c>
      <c r="AV19" s="14" t="s">
        <v>36</v>
      </c>
      <c r="AW19" s="14" t="s">
        <v>37</v>
      </c>
      <c r="AX19" s="14" t="s">
        <v>336</v>
      </c>
      <c r="AY19" s="14" t="s">
        <v>337</v>
      </c>
      <c r="AZ19" s="14" t="s">
        <v>38</v>
      </c>
      <c r="BA19" s="14" t="s">
        <v>39</v>
      </c>
    </row>
    <row r="20" spans="1:53" s="15" customFormat="1" ht="31.5" x14ac:dyDescent="0.25">
      <c r="A20" s="16" t="s">
        <v>52</v>
      </c>
      <c r="B20" s="17" t="s">
        <v>53</v>
      </c>
      <c r="C20" s="30" t="s">
        <v>138</v>
      </c>
      <c r="D20" s="34">
        <f>D21+D22+D23+D24+D25+D26</f>
        <v>0</v>
      </c>
      <c r="E20" s="34">
        <f t="shared" ref="E20:BA20" si="0">E21+E22+E23+E24+E25+E26</f>
        <v>0</v>
      </c>
      <c r="F20" s="34">
        <f t="shared" si="0"/>
        <v>0.56000000000000005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1.65</v>
      </c>
      <c r="K20" s="34">
        <f t="shared" si="0"/>
        <v>0</v>
      </c>
      <c r="L20" s="34">
        <f t="shared" si="0"/>
        <v>1.19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>P21</f>
        <v>0</v>
      </c>
      <c r="Q20" s="34">
        <f>Q21</f>
        <v>0</v>
      </c>
      <c r="R20" s="34" t="s">
        <v>166</v>
      </c>
      <c r="S20" s="34" t="s">
        <v>166</v>
      </c>
      <c r="T20" s="34">
        <f t="shared" si="0"/>
        <v>0</v>
      </c>
      <c r="U20" s="34">
        <f t="shared" si="0"/>
        <v>0</v>
      </c>
      <c r="V20" s="34">
        <f t="shared" si="0"/>
        <v>0.16</v>
      </c>
      <c r="W20" s="34">
        <f t="shared" si="0"/>
        <v>0</v>
      </c>
      <c r="X20" s="34">
        <f t="shared" si="0"/>
        <v>19.015000000000001</v>
      </c>
      <c r="Y20" s="34">
        <f t="shared" si="0"/>
        <v>0</v>
      </c>
      <c r="Z20" s="34">
        <f t="shared" si="0"/>
        <v>0.90500000000000003</v>
      </c>
      <c r="AA20" s="34">
        <f t="shared" si="0"/>
        <v>0</v>
      </c>
      <c r="AB20" s="34">
        <f t="shared" si="0"/>
        <v>0</v>
      </c>
      <c r="AC20" s="34">
        <f t="shared" si="0"/>
        <v>0</v>
      </c>
      <c r="AD20" s="34">
        <f t="shared" si="0"/>
        <v>0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34">
        <f t="shared" si="0"/>
        <v>0</v>
      </c>
      <c r="AI20" s="34">
        <f t="shared" si="0"/>
        <v>0</v>
      </c>
      <c r="AJ20" s="34" t="str">
        <f t="shared" ref="E20:BA21" si="1">AJ27</f>
        <v>нд</v>
      </c>
      <c r="AK20" s="34" t="str">
        <f t="shared" si="1"/>
        <v>нд</v>
      </c>
      <c r="AL20" s="34">
        <f>AL21</f>
        <v>0</v>
      </c>
      <c r="AM20" s="34">
        <f t="shared" ref="AM20:AO20" si="2">AM21</f>
        <v>0</v>
      </c>
      <c r="AN20" s="34">
        <f t="shared" si="2"/>
        <v>0</v>
      </c>
      <c r="AO20" s="34">
        <f t="shared" si="2"/>
        <v>0</v>
      </c>
      <c r="AP20" s="38">
        <f t="shared" si="0"/>
        <v>6.4647119999999996</v>
      </c>
      <c r="AQ20" s="34">
        <f t="shared" si="0"/>
        <v>0</v>
      </c>
      <c r="AR20" s="34">
        <f t="shared" si="0"/>
        <v>0</v>
      </c>
      <c r="AS20" s="34">
        <f t="shared" si="0"/>
        <v>0</v>
      </c>
      <c r="AT20" s="34">
        <f t="shared" si="0"/>
        <v>0</v>
      </c>
      <c r="AU20" s="34">
        <f t="shared" si="0"/>
        <v>0</v>
      </c>
      <c r="AV20" s="38">
        <f t="shared" si="0"/>
        <v>2.7795360000000002</v>
      </c>
      <c r="AW20" s="34">
        <f t="shared" si="0"/>
        <v>0</v>
      </c>
      <c r="AX20" s="38">
        <f t="shared" si="0"/>
        <v>43.164983999999997</v>
      </c>
      <c r="AY20" s="34">
        <f t="shared" si="0"/>
        <v>0</v>
      </c>
      <c r="AZ20" s="34">
        <f t="shared" si="0"/>
        <v>0</v>
      </c>
      <c r="BA20" s="34">
        <f t="shared" si="0"/>
        <v>0</v>
      </c>
    </row>
    <row r="21" spans="1:53" ht="31.5" x14ac:dyDescent="0.2">
      <c r="A21" s="16" t="s">
        <v>54</v>
      </c>
      <c r="B21" s="17" t="s">
        <v>55</v>
      </c>
      <c r="C21" s="30" t="s">
        <v>138</v>
      </c>
      <c r="D21" s="34">
        <f>D28</f>
        <v>0</v>
      </c>
      <c r="E21" s="34">
        <f t="shared" si="1"/>
        <v>0</v>
      </c>
      <c r="F21" s="34">
        <f t="shared" si="1"/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 t="s">
        <v>166</v>
      </c>
      <c r="S21" s="34" t="s">
        <v>166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4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 t="str">
        <f t="shared" si="1"/>
        <v>нд</v>
      </c>
      <c r="AK21" s="34" t="str">
        <f t="shared" si="1"/>
        <v>нд</v>
      </c>
      <c r="AL21" s="34">
        <f t="shared" si="1"/>
        <v>0</v>
      </c>
      <c r="AM21" s="34">
        <f t="shared" si="1"/>
        <v>0</v>
      </c>
      <c r="AN21" s="34">
        <f t="shared" si="1"/>
        <v>0</v>
      </c>
      <c r="AO21" s="34">
        <f t="shared" si="1"/>
        <v>0</v>
      </c>
      <c r="AP21" s="34">
        <f t="shared" si="1"/>
        <v>0</v>
      </c>
      <c r="AQ21" s="34">
        <f t="shared" si="1"/>
        <v>0</v>
      </c>
      <c r="AR21" s="34">
        <f t="shared" si="1"/>
        <v>0</v>
      </c>
      <c r="AS21" s="34">
        <f t="shared" si="1"/>
        <v>0</v>
      </c>
      <c r="AT21" s="34">
        <f t="shared" si="1"/>
        <v>0</v>
      </c>
      <c r="AU21" s="34">
        <f t="shared" si="1"/>
        <v>0</v>
      </c>
      <c r="AV21" s="34">
        <f t="shared" si="1"/>
        <v>0</v>
      </c>
      <c r="AW21" s="34">
        <f t="shared" si="1"/>
        <v>0</v>
      </c>
      <c r="AX21" s="34">
        <f t="shared" si="1"/>
        <v>0</v>
      </c>
      <c r="AY21" s="34">
        <f t="shared" si="1"/>
        <v>0</v>
      </c>
      <c r="AZ21" s="34">
        <f t="shared" si="1"/>
        <v>0</v>
      </c>
      <c r="BA21" s="34">
        <f t="shared" si="1"/>
        <v>0</v>
      </c>
    </row>
    <row r="22" spans="1:53" ht="47.25" x14ac:dyDescent="0.2">
      <c r="A22" s="16" t="s">
        <v>56</v>
      </c>
      <c r="B22" s="17" t="s">
        <v>57</v>
      </c>
      <c r="C22" s="30" t="s">
        <v>138</v>
      </c>
      <c r="D22" s="34">
        <f>D49</f>
        <v>0</v>
      </c>
      <c r="E22" s="34">
        <f t="shared" ref="E22:BA22" si="3">E49</f>
        <v>0</v>
      </c>
      <c r="F22" s="34">
        <f t="shared" si="3"/>
        <v>0</v>
      </c>
      <c r="G22" s="34">
        <f t="shared" si="3"/>
        <v>0</v>
      </c>
      <c r="H22" s="34">
        <f t="shared" si="3"/>
        <v>0</v>
      </c>
      <c r="I22" s="34">
        <f t="shared" si="3"/>
        <v>0</v>
      </c>
      <c r="J22" s="34">
        <f t="shared" si="3"/>
        <v>0</v>
      </c>
      <c r="K22" s="34">
        <f t="shared" si="3"/>
        <v>0</v>
      </c>
      <c r="L22" s="34">
        <f t="shared" si="3"/>
        <v>0</v>
      </c>
      <c r="M22" s="34">
        <f t="shared" si="3"/>
        <v>0</v>
      </c>
      <c r="N22" s="34">
        <f t="shared" si="3"/>
        <v>0</v>
      </c>
      <c r="O22" s="34">
        <f t="shared" si="3"/>
        <v>0</v>
      </c>
      <c r="P22" s="34" t="s">
        <v>166</v>
      </c>
      <c r="Q22" s="34" t="s">
        <v>166</v>
      </c>
      <c r="R22" s="34" t="s">
        <v>166</v>
      </c>
      <c r="S22" s="34" t="s">
        <v>166</v>
      </c>
      <c r="T22" s="34">
        <f t="shared" si="3"/>
        <v>0</v>
      </c>
      <c r="U22" s="34">
        <f t="shared" si="3"/>
        <v>0</v>
      </c>
      <c r="V22" s="34">
        <f t="shared" si="3"/>
        <v>0</v>
      </c>
      <c r="W22" s="34">
        <f t="shared" si="3"/>
        <v>0</v>
      </c>
      <c r="X22" s="34">
        <f t="shared" si="3"/>
        <v>19.015000000000001</v>
      </c>
      <c r="Y22" s="34">
        <f t="shared" si="3"/>
        <v>0</v>
      </c>
      <c r="Z22" s="34">
        <f t="shared" si="3"/>
        <v>0.90500000000000003</v>
      </c>
      <c r="AA22" s="34">
        <f t="shared" si="3"/>
        <v>0</v>
      </c>
      <c r="AB22" s="34">
        <f t="shared" si="3"/>
        <v>0</v>
      </c>
      <c r="AC22" s="34">
        <f t="shared" si="3"/>
        <v>0</v>
      </c>
      <c r="AD22" s="34">
        <f t="shared" si="3"/>
        <v>0</v>
      </c>
      <c r="AE22" s="34">
        <f t="shared" si="3"/>
        <v>0</v>
      </c>
      <c r="AF22" s="34">
        <f t="shared" si="3"/>
        <v>0</v>
      </c>
      <c r="AG22" s="34">
        <f t="shared" si="3"/>
        <v>0</v>
      </c>
      <c r="AH22" s="34">
        <f t="shared" si="3"/>
        <v>0</v>
      </c>
      <c r="AI22" s="34">
        <f t="shared" si="3"/>
        <v>0</v>
      </c>
      <c r="AJ22" s="34" t="str">
        <f t="shared" si="3"/>
        <v>нд</v>
      </c>
      <c r="AK22" s="34" t="str">
        <f t="shared" si="3"/>
        <v>нд</v>
      </c>
      <c r="AL22" s="34" t="s">
        <v>166</v>
      </c>
      <c r="AM22" s="34" t="s">
        <v>166</v>
      </c>
      <c r="AN22" s="34" t="s">
        <v>166</v>
      </c>
      <c r="AO22" s="34" t="s">
        <v>166</v>
      </c>
      <c r="AP22" s="38">
        <f t="shared" si="3"/>
        <v>6.4647119999999996</v>
      </c>
      <c r="AQ22" s="34">
        <f t="shared" si="3"/>
        <v>0</v>
      </c>
      <c r="AR22" s="34">
        <f t="shared" si="3"/>
        <v>0</v>
      </c>
      <c r="AS22" s="34">
        <f t="shared" si="3"/>
        <v>0</v>
      </c>
      <c r="AT22" s="34">
        <f t="shared" si="3"/>
        <v>0</v>
      </c>
      <c r="AU22" s="34">
        <f t="shared" si="3"/>
        <v>0</v>
      </c>
      <c r="AV22" s="34">
        <f t="shared" si="3"/>
        <v>0</v>
      </c>
      <c r="AW22" s="34">
        <f t="shared" si="3"/>
        <v>0</v>
      </c>
      <c r="AX22" s="38">
        <f t="shared" si="3"/>
        <v>5.6250479999999996</v>
      </c>
      <c r="AY22" s="34">
        <f t="shared" si="3"/>
        <v>0</v>
      </c>
      <c r="AZ22" s="34">
        <f t="shared" si="3"/>
        <v>0</v>
      </c>
      <c r="BA22" s="34">
        <f t="shared" si="3"/>
        <v>0</v>
      </c>
    </row>
    <row r="23" spans="1:53" ht="78.75" x14ac:dyDescent="0.25">
      <c r="A23" s="16" t="s">
        <v>58</v>
      </c>
      <c r="B23" s="18" t="s">
        <v>59</v>
      </c>
      <c r="C23" s="30" t="s">
        <v>138</v>
      </c>
      <c r="D23" s="34">
        <f>D114</f>
        <v>0</v>
      </c>
      <c r="E23" s="34">
        <f t="shared" ref="E23:BA23" si="4">E114</f>
        <v>0</v>
      </c>
      <c r="F23" s="34">
        <f t="shared" si="4"/>
        <v>0</v>
      </c>
      <c r="G23" s="34">
        <f t="shared" si="4"/>
        <v>0</v>
      </c>
      <c r="H23" s="34">
        <f t="shared" si="4"/>
        <v>0</v>
      </c>
      <c r="I23" s="34">
        <f t="shared" si="4"/>
        <v>0</v>
      </c>
      <c r="J23" s="34">
        <f t="shared" si="4"/>
        <v>0</v>
      </c>
      <c r="K23" s="34">
        <f t="shared" si="4"/>
        <v>0</v>
      </c>
      <c r="L23" s="34">
        <f t="shared" si="4"/>
        <v>0</v>
      </c>
      <c r="M23" s="34">
        <f t="shared" si="4"/>
        <v>0</v>
      </c>
      <c r="N23" s="34">
        <f t="shared" si="4"/>
        <v>0</v>
      </c>
      <c r="O23" s="34">
        <f t="shared" si="4"/>
        <v>0</v>
      </c>
      <c r="P23" s="34" t="str">
        <f t="shared" si="4"/>
        <v>нд</v>
      </c>
      <c r="Q23" s="34" t="str">
        <f t="shared" si="4"/>
        <v>нд</v>
      </c>
      <c r="R23" s="34" t="str">
        <f t="shared" si="4"/>
        <v>нд</v>
      </c>
      <c r="S23" s="34" t="str">
        <f t="shared" si="4"/>
        <v>нд</v>
      </c>
      <c r="T23" s="34">
        <f t="shared" si="4"/>
        <v>0</v>
      </c>
      <c r="U23" s="34">
        <f t="shared" si="4"/>
        <v>0</v>
      </c>
      <c r="V23" s="34">
        <f t="shared" si="4"/>
        <v>0</v>
      </c>
      <c r="W23" s="34">
        <f t="shared" si="4"/>
        <v>0</v>
      </c>
      <c r="X23" s="34">
        <f t="shared" si="4"/>
        <v>0</v>
      </c>
      <c r="Y23" s="34">
        <f t="shared" si="4"/>
        <v>0</v>
      </c>
      <c r="Z23" s="34">
        <f t="shared" si="4"/>
        <v>0</v>
      </c>
      <c r="AA23" s="34">
        <f t="shared" si="4"/>
        <v>0</v>
      </c>
      <c r="AB23" s="34">
        <f t="shared" si="4"/>
        <v>0</v>
      </c>
      <c r="AC23" s="34">
        <f t="shared" si="4"/>
        <v>0</v>
      </c>
      <c r="AD23" s="34">
        <f t="shared" si="4"/>
        <v>0</v>
      </c>
      <c r="AE23" s="34">
        <f t="shared" si="4"/>
        <v>0</v>
      </c>
      <c r="AF23" s="34">
        <f t="shared" si="4"/>
        <v>0</v>
      </c>
      <c r="AG23" s="34">
        <f t="shared" si="4"/>
        <v>0</v>
      </c>
      <c r="AH23" s="34">
        <f t="shared" si="4"/>
        <v>0</v>
      </c>
      <c r="AI23" s="34">
        <f t="shared" si="4"/>
        <v>0</v>
      </c>
      <c r="AJ23" s="34" t="str">
        <f t="shared" si="4"/>
        <v>нд</v>
      </c>
      <c r="AK23" s="34" t="str">
        <f t="shared" si="4"/>
        <v>нд</v>
      </c>
      <c r="AL23" s="34" t="str">
        <f t="shared" si="4"/>
        <v>нд</v>
      </c>
      <c r="AM23" s="34" t="str">
        <f t="shared" si="4"/>
        <v>нд</v>
      </c>
      <c r="AN23" s="34" t="str">
        <f t="shared" si="4"/>
        <v>нд</v>
      </c>
      <c r="AO23" s="34" t="str">
        <f t="shared" si="4"/>
        <v>нд</v>
      </c>
      <c r="AP23" s="34">
        <f t="shared" si="4"/>
        <v>0</v>
      </c>
      <c r="AQ23" s="34">
        <f t="shared" si="4"/>
        <v>0</v>
      </c>
      <c r="AR23" s="34">
        <f t="shared" si="4"/>
        <v>0</v>
      </c>
      <c r="AS23" s="34">
        <f t="shared" si="4"/>
        <v>0</v>
      </c>
      <c r="AT23" s="34">
        <f t="shared" si="4"/>
        <v>0</v>
      </c>
      <c r="AU23" s="34">
        <f t="shared" si="4"/>
        <v>0</v>
      </c>
      <c r="AV23" s="34">
        <f t="shared" si="4"/>
        <v>0</v>
      </c>
      <c r="AW23" s="34">
        <f t="shared" si="4"/>
        <v>0</v>
      </c>
      <c r="AX23" s="34">
        <f t="shared" si="4"/>
        <v>0</v>
      </c>
      <c r="AY23" s="34">
        <f t="shared" si="4"/>
        <v>0</v>
      </c>
      <c r="AZ23" s="34">
        <f t="shared" si="4"/>
        <v>0</v>
      </c>
      <c r="BA23" s="34">
        <f t="shared" si="4"/>
        <v>0</v>
      </c>
    </row>
    <row r="24" spans="1:53" ht="47.25" x14ac:dyDescent="0.2">
      <c r="A24" s="16" t="s">
        <v>60</v>
      </c>
      <c r="B24" s="17" t="s">
        <v>61</v>
      </c>
      <c r="C24" s="30" t="s">
        <v>138</v>
      </c>
      <c r="D24" s="34">
        <f>D117</f>
        <v>0</v>
      </c>
      <c r="E24" s="34">
        <f t="shared" ref="E24:BA24" si="5">E117</f>
        <v>0</v>
      </c>
      <c r="F24" s="34">
        <f t="shared" si="5"/>
        <v>0.56000000000000005</v>
      </c>
      <c r="G24" s="34">
        <f t="shared" si="5"/>
        <v>0</v>
      </c>
      <c r="H24" s="34">
        <f t="shared" si="5"/>
        <v>0</v>
      </c>
      <c r="I24" s="34">
        <f t="shared" si="5"/>
        <v>0</v>
      </c>
      <c r="J24" s="34">
        <f t="shared" si="5"/>
        <v>1.65</v>
      </c>
      <c r="K24" s="34">
        <f t="shared" si="5"/>
        <v>0</v>
      </c>
      <c r="L24" s="34">
        <f t="shared" si="5"/>
        <v>1.19</v>
      </c>
      <c r="M24" s="34">
        <f t="shared" si="5"/>
        <v>0</v>
      </c>
      <c r="N24" s="34">
        <f t="shared" si="5"/>
        <v>0</v>
      </c>
      <c r="O24" s="34">
        <f t="shared" si="5"/>
        <v>0</v>
      </c>
      <c r="P24" s="34" t="s">
        <v>166</v>
      </c>
      <c r="Q24" s="34" t="s">
        <v>166</v>
      </c>
      <c r="R24" s="34" t="s">
        <v>166</v>
      </c>
      <c r="S24" s="34" t="s">
        <v>166</v>
      </c>
      <c r="T24" s="34">
        <f t="shared" si="5"/>
        <v>0</v>
      </c>
      <c r="U24" s="34">
        <f t="shared" si="5"/>
        <v>0</v>
      </c>
      <c r="V24" s="34">
        <f t="shared" si="5"/>
        <v>0.16</v>
      </c>
      <c r="W24" s="34">
        <f t="shared" si="5"/>
        <v>0</v>
      </c>
      <c r="X24" s="34">
        <f t="shared" si="5"/>
        <v>0</v>
      </c>
      <c r="Y24" s="34">
        <f t="shared" si="5"/>
        <v>0</v>
      </c>
      <c r="Z24" s="34">
        <f t="shared" si="5"/>
        <v>0</v>
      </c>
      <c r="AA24" s="34">
        <f t="shared" si="5"/>
        <v>0</v>
      </c>
      <c r="AB24" s="34">
        <f t="shared" si="5"/>
        <v>0</v>
      </c>
      <c r="AC24" s="34">
        <f t="shared" si="5"/>
        <v>0</v>
      </c>
      <c r="AD24" s="34">
        <f t="shared" si="5"/>
        <v>0</v>
      </c>
      <c r="AE24" s="34">
        <f t="shared" si="5"/>
        <v>0</v>
      </c>
      <c r="AF24" s="34">
        <f t="shared" si="5"/>
        <v>0</v>
      </c>
      <c r="AG24" s="34">
        <f t="shared" si="5"/>
        <v>0</v>
      </c>
      <c r="AH24" s="34">
        <f t="shared" si="5"/>
        <v>0</v>
      </c>
      <c r="AI24" s="34">
        <f t="shared" si="5"/>
        <v>0</v>
      </c>
      <c r="AJ24" s="34" t="str">
        <f t="shared" si="5"/>
        <v>нд</v>
      </c>
      <c r="AK24" s="34" t="str">
        <f t="shared" si="5"/>
        <v>нд</v>
      </c>
      <c r="AL24" s="34" t="s">
        <v>166</v>
      </c>
      <c r="AM24" s="34" t="s">
        <v>166</v>
      </c>
      <c r="AN24" s="34" t="s">
        <v>166</v>
      </c>
      <c r="AO24" s="34" t="s">
        <v>166</v>
      </c>
      <c r="AP24" s="34">
        <f t="shared" si="5"/>
        <v>0</v>
      </c>
      <c r="AQ24" s="34">
        <f t="shared" si="5"/>
        <v>0</v>
      </c>
      <c r="AR24" s="34">
        <f t="shared" si="5"/>
        <v>0</v>
      </c>
      <c r="AS24" s="34">
        <f t="shared" si="5"/>
        <v>0</v>
      </c>
      <c r="AT24" s="34">
        <f t="shared" si="5"/>
        <v>0</v>
      </c>
      <c r="AU24" s="34">
        <f t="shared" si="5"/>
        <v>0</v>
      </c>
      <c r="AV24" s="34">
        <f t="shared" si="5"/>
        <v>0</v>
      </c>
      <c r="AW24" s="34">
        <f t="shared" si="5"/>
        <v>0</v>
      </c>
      <c r="AX24" s="34">
        <f t="shared" si="5"/>
        <v>0</v>
      </c>
      <c r="AY24" s="34">
        <f t="shared" si="5"/>
        <v>0</v>
      </c>
      <c r="AZ24" s="34">
        <f t="shared" si="5"/>
        <v>0</v>
      </c>
      <c r="BA24" s="34">
        <f t="shared" si="5"/>
        <v>0</v>
      </c>
    </row>
    <row r="25" spans="1:53" ht="47.25" x14ac:dyDescent="0.2">
      <c r="A25" s="16" t="s">
        <v>62</v>
      </c>
      <c r="B25" s="17" t="s">
        <v>63</v>
      </c>
      <c r="C25" s="30" t="s">
        <v>138</v>
      </c>
      <c r="D25" s="34">
        <f>D130</f>
        <v>0</v>
      </c>
      <c r="E25" s="34">
        <f t="shared" ref="E25:BA25" si="6">E130</f>
        <v>0</v>
      </c>
      <c r="F25" s="34">
        <f t="shared" si="6"/>
        <v>0</v>
      </c>
      <c r="G25" s="34">
        <f t="shared" si="6"/>
        <v>0</v>
      </c>
      <c r="H25" s="34">
        <f t="shared" si="6"/>
        <v>0</v>
      </c>
      <c r="I25" s="34">
        <f t="shared" si="6"/>
        <v>0</v>
      </c>
      <c r="J25" s="34">
        <f t="shared" si="6"/>
        <v>0</v>
      </c>
      <c r="K25" s="34">
        <f t="shared" si="6"/>
        <v>0</v>
      </c>
      <c r="L25" s="34">
        <f t="shared" si="6"/>
        <v>0</v>
      </c>
      <c r="M25" s="34">
        <f t="shared" si="6"/>
        <v>0</v>
      </c>
      <c r="N25" s="34">
        <f t="shared" si="6"/>
        <v>0</v>
      </c>
      <c r="O25" s="34">
        <f t="shared" si="6"/>
        <v>0</v>
      </c>
      <c r="P25" s="34" t="str">
        <f t="shared" si="6"/>
        <v>нд</v>
      </c>
      <c r="Q25" s="34" t="str">
        <f t="shared" si="6"/>
        <v>нд</v>
      </c>
      <c r="R25" s="34" t="str">
        <f t="shared" si="6"/>
        <v>нд</v>
      </c>
      <c r="S25" s="34" t="str">
        <f t="shared" si="6"/>
        <v>нд</v>
      </c>
      <c r="T25" s="34">
        <f t="shared" si="6"/>
        <v>0</v>
      </c>
      <c r="U25" s="34">
        <f t="shared" si="6"/>
        <v>0</v>
      </c>
      <c r="V25" s="34">
        <f t="shared" si="6"/>
        <v>0</v>
      </c>
      <c r="W25" s="34">
        <f t="shared" si="6"/>
        <v>0</v>
      </c>
      <c r="X25" s="34">
        <f t="shared" si="6"/>
        <v>0</v>
      </c>
      <c r="Y25" s="34">
        <f t="shared" si="6"/>
        <v>0</v>
      </c>
      <c r="Z25" s="34">
        <f t="shared" si="6"/>
        <v>0</v>
      </c>
      <c r="AA25" s="34">
        <f t="shared" si="6"/>
        <v>0</v>
      </c>
      <c r="AB25" s="34">
        <f t="shared" si="6"/>
        <v>0</v>
      </c>
      <c r="AC25" s="34">
        <f t="shared" si="6"/>
        <v>0</v>
      </c>
      <c r="AD25" s="34">
        <f t="shared" si="6"/>
        <v>0</v>
      </c>
      <c r="AE25" s="34">
        <f t="shared" si="6"/>
        <v>0</v>
      </c>
      <c r="AF25" s="34">
        <f t="shared" si="6"/>
        <v>0</v>
      </c>
      <c r="AG25" s="34">
        <f t="shared" si="6"/>
        <v>0</v>
      </c>
      <c r="AH25" s="34">
        <f t="shared" si="6"/>
        <v>0</v>
      </c>
      <c r="AI25" s="34">
        <f t="shared" si="6"/>
        <v>0</v>
      </c>
      <c r="AJ25" s="34" t="str">
        <f t="shared" si="6"/>
        <v>нд</v>
      </c>
      <c r="AK25" s="34" t="str">
        <f t="shared" si="6"/>
        <v>нд</v>
      </c>
      <c r="AL25" s="34" t="str">
        <f t="shared" si="6"/>
        <v>нд</v>
      </c>
      <c r="AM25" s="34" t="str">
        <f t="shared" si="6"/>
        <v>нд</v>
      </c>
      <c r="AN25" s="34" t="str">
        <f t="shared" si="6"/>
        <v>нд</v>
      </c>
      <c r="AO25" s="34" t="str">
        <f t="shared" si="6"/>
        <v>нд</v>
      </c>
      <c r="AP25" s="34">
        <f t="shared" si="6"/>
        <v>0</v>
      </c>
      <c r="AQ25" s="34">
        <f t="shared" si="6"/>
        <v>0</v>
      </c>
      <c r="AR25" s="34">
        <f t="shared" si="6"/>
        <v>0</v>
      </c>
      <c r="AS25" s="34">
        <f t="shared" si="6"/>
        <v>0</v>
      </c>
      <c r="AT25" s="34">
        <f t="shared" si="6"/>
        <v>0</v>
      </c>
      <c r="AU25" s="34">
        <f t="shared" si="6"/>
        <v>0</v>
      </c>
      <c r="AV25" s="34">
        <f t="shared" si="6"/>
        <v>0</v>
      </c>
      <c r="AW25" s="34">
        <f t="shared" si="6"/>
        <v>0</v>
      </c>
      <c r="AX25" s="34">
        <f t="shared" si="6"/>
        <v>0</v>
      </c>
      <c r="AY25" s="34">
        <f t="shared" si="6"/>
        <v>0</v>
      </c>
      <c r="AZ25" s="34">
        <f t="shared" si="6"/>
        <v>0</v>
      </c>
      <c r="BA25" s="34">
        <f t="shared" si="6"/>
        <v>0</v>
      </c>
    </row>
    <row r="26" spans="1:53" ht="31.5" x14ac:dyDescent="0.25">
      <c r="A26" s="16" t="s">
        <v>64</v>
      </c>
      <c r="B26" s="18" t="s">
        <v>65</v>
      </c>
      <c r="C26" s="30" t="s">
        <v>138</v>
      </c>
      <c r="D26" s="34">
        <f>D131</f>
        <v>0</v>
      </c>
      <c r="E26" s="34">
        <f t="shared" ref="E26:BA26" si="7">E131</f>
        <v>0</v>
      </c>
      <c r="F26" s="34">
        <f t="shared" si="7"/>
        <v>0</v>
      </c>
      <c r="G26" s="34">
        <f t="shared" si="7"/>
        <v>0</v>
      </c>
      <c r="H26" s="34">
        <f t="shared" si="7"/>
        <v>0</v>
      </c>
      <c r="I26" s="34">
        <f t="shared" si="7"/>
        <v>0</v>
      </c>
      <c r="J26" s="34">
        <f t="shared" si="7"/>
        <v>0</v>
      </c>
      <c r="K26" s="34">
        <f t="shared" si="7"/>
        <v>0</v>
      </c>
      <c r="L26" s="34">
        <f t="shared" si="7"/>
        <v>0</v>
      </c>
      <c r="M26" s="34">
        <f t="shared" si="7"/>
        <v>0</v>
      </c>
      <c r="N26" s="34">
        <f t="shared" si="7"/>
        <v>0</v>
      </c>
      <c r="O26" s="34">
        <f t="shared" si="7"/>
        <v>0</v>
      </c>
      <c r="P26" s="34" t="s">
        <v>166</v>
      </c>
      <c r="Q26" s="34" t="s">
        <v>166</v>
      </c>
      <c r="R26" s="34" t="s">
        <v>166</v>
      </c>
      <c r="S26" s="34" t="s">
        <v>166</v>
      </c>
      <c r="T26" s="34">
        <f t="shared" si="7"/>
        <v>0</v>
      </c>
      <c r="U26" s="34">
        <f t="shared" si="7"/>
        <v>0</v>
      </c>
      <c r="V26" s="34">
        <f t="shared" si="7"/>
        <v>0</v>
      </c>
      <c r="W26" s="34">
        <f t="shared" si="7"/>
        <v>0</v>
      </c>
      <c r="X26" s="34">
        <f t="shared" si="7"/>
        <v>0</v>
      </c>
      <c r="Y26" s="34">
        <f t="shared" si="7"/>
        <v>0</v>
      </c>
      <c r="Z26" s="34">
        <f t="shared" si="7"/>
        <v>0</v>
      </c>
      <c r="AA26" s="34">
        <f t="shared" si="7"/>
        <v>0</v>
      </c>
      <c r="AB26" s="34">
        <f t="shared" si="7"/>
        <v>0</v>
      </c>
      <c r="AC26" s="34">
        <f t="shared" si="7"/>
        <v>0</v>
      </c>
      <c r="AD26" s="34">
        <f t="shared" si="7"/>
        <v>0</v>
      </c>
      <c r="AE26" s="34">
        <f t="shared" si="7"/>
        <v>0</v>
      </c>
      <c r="AF26" s="34">
        <f t="shared" si="7"/>
        <v>0</v>
      </c>
      <c r="AG26" s="34">
        <f t="shared" si="7"/>
        <v>0</v>
      </c>
      <c r="AH26" s="34">
        <f t="shared" si="7"/>
        <v>0</v>
      </c>
      <c r="AI26" s="34">
        <f t="shared" si="7"/>
        <v>0</v>
      </c>
      <c r="AJ26" s="34" t="str">
        <f t="shared" si="7"/>
        <v>нд</v>
      </c>
      <c r="AK26" s="34" t="str">
        <f t="shared" si="7"/>
        <v>нд</v>
      </c>
      <c r="AL26" s="34" t="s">
        <v>166</v>
      </c>
      <c r="AM26" s="34" t="s">
        <v>166</v>
      </c>
      <c r="AN26" s="34" t="s">
        <v>166</v>
      </c>
      <c r="AO26" s="34" t="s">
        <v>166</v>
      </c>
      <c r="AP26" s="34">
        <f t="shared" si="7"/>
        <v>0</v>
      </c>
      <c r="AQ26" s="34">
        <f t="shared" si="7"/>
        <v>0</v>
      </c>
      <c r="AR26" s="34">
        <f t="shared" si="7"/>
        <v>0</v>
      </c>
      <c r="AS26" s="34">
        <f t="shared" si="7"/>
        <v>0</v>
      </c>
      <c r="AT26" s="34">
        <f t="shared" si="7"/>
        <v>0</v>
      </c>
      <c r="AU26" s="34">
        <f t="shared" si="7"/>
        <v>0</v>
      </c>
      <c r="AV26" s="38">
        <f t="shared" si="7"/>
        <v>2.7795360000000002</v>
      </c>
      <c r="AW26" s="34">
        <f t="shared" si="7"/>
        <v>0</v>
      </c>
      <c r="AX26" s="38">
        <f t="shared" si="7"/>
        <v>37.539935999999997</v>
      </c>
      <c r="AY26" s="34">
        <f t="shared" si="7"/>
        <v>0</v>
      </c>
      <c r="AZ26" s="34">
        <f t="shared" si="7"/>
        <v>0</v>
      </c>
      <c r="BA26" s="34">
        <f t="shared" si="7"/>
        <v>0</v>
      </c>
    </row>
    <row r="27" spans="1:53" ht="15.75" x14ac:dyDescent="0.2">
      <c r="A27" s="16" t="s">
        <v>40</v>
      </c>
      <c r="B27" s="17" t="s">
        <v>137</v>
      </c>
      <c r="C27" s="30" t="s">
        <v>138</v>
      </c>
      <c r="D27" s="34">
        <f t="shared" ref="D27:O27" si="8">D28+D49+D114+D117+D130+D131</f>
        <v>0</v>
      </c>
      <c r="E27" s="34">
        <f t="shared" si="8"/>
        <v>0</v>
      </c>
      <c r="F27" s="34">
        <f t="shared" si="8"/>
        <v>0.56000000000000005</v>
      </c>
      <c r="G27" s="34">
        <f t="shared" si="8"/>
        <v>0</v>
      </c>
      <c r="H27" s="34">
        <f t="shared" si="8"/>
        <v>0</v>
      </c>
      <c r="I27" s="34">
        <f t="shared" si="8"/>
        <v>0</v>
      </c>
      <c r="J27" s="34">
        <f t="shared" si="8"/>
        <v>1.65</v>
      </c>
      <c r="K27" s="34">
        <f t="shared" si="8"/>
        <v>0</v>
      </c>
      <c r="L27" s="34">
        <f t="shared" si="8"/>
        <v>1.19</v>
      </c>
      <c r="M27" s="34">
        <f t="shared" si="8"/>
        <v>0</v>
      </c>
      <c r="N27" s="34">
        <f t="shared" si="8"/>
        <v>0</v>
      </c>
      <c r="O27" s="34">
        <f t="shared" si="8"/>
        <v>0</v>
      </c>
      <c r="P27" s="34">
        <f>P28</f>
        <v>0</v>
      </c>
      <c r="Q27" s="34">
        <f>Q28</f>
        <v>0</v>
      </c>
      <c r="R27" s="35" t="s">
        <v>166</v>
      </c>
      <c r="S27" s="35" t="s">
        <v>166</v>
      </c>
      <c r="T27" s="34">
        <f t="shared" ref="T27:AI27" si="9">T28+T49+T114+T117+T130+T131</f>
        <v>0</v>
      </c>
      <c r="U27" s="34">
        <f t="shared" si="9"/>
        <v>0</v>
      </c>
      <c r="V27" s="34">
        <f t="shared" si="9"/>
        <v>0.16</v>
      </c>
      <c r="W27" s="34">
        <f t="shared" si="9"/>
        <v>0</v>
      </c>
      <c r="X27" s="34">
        <f t="shared" si="9"/>
        <v>19.015000000000001</v>
      </c>
      <c r="Y27" s="34">
        <f t="shared" si="9"/>
        <v>0</v>
      </c>
      <c r="Z27" s="34">
        <f t="shared" si="9"/>
        <v>0.90500000000000003</v>
      </c>
      <c r="AA27" s="34">
        <f t="shared" si="9"/>
        <v>0</v>
      </c>
      <c r="AB27" s="34">
        <f t="shared" si="9"/>
        <v>0</v>
      </c>
      <c r="AC27" s="34">
        <f t="shared" si="9"/>
        <v>0</v>
      </c>
      <c r="AD27" s="34">
        <f t="shared" si="9"/>
        <v>0</v>
      </c>
      <c r="AE27" s="34">
        <f t="shared" si="9"/>
        <v>0</v>
      </c>
      <c r="AF27" s="34">
        <f t="shared" si="9"/>
        <v>0</v>
      </c>
      <c r="AG27" s="34">
        <f t="shared" si="9"/>
        <v>0</v>
      </c>
      <c r="AH27" s="34">
        <f t="shared" si="9"/>
        <v>0</v>
      </c>
      <c r="AI27" s="34">
        <f t="shared" si="9"/>
        <v>0</v>
      </c>
      <c r="AJ27" s="35" t="s">
        <v>166</v>
      </c>
      <c r="AK27" s="35" t="s">
        <v>166</v>
      </c>
      <c r="AL27" s="34">
        <f>AL28</f>
        <v>0</v>
      </c>
      <c r="AM27" s="34">
        <f t="shared" ref="AM27:AO27" si="10">AM28</f>
        <v>0</v>
      </c>
      <c r="AN27" s="34">
        <f t="shared" si="10"/>
        <v>0</v>
      </c>
      <c r="AO27" s="34">
        <f t="shared" si="10"/>
        <v>0</v>
      </c>
      <c r="AP27" s="38">
        <f t="shared" ref="AP27:BA27" si="11">AP28+AP49+AP114+AP117+AP130+AP131</f>
        <v>6.4647119999999996</v>
      </c>
      <c r="AQ27" s="34">
        <f t="shared" si="11"/>
        <v>0</v>
      </c>
      <c r="AR27" s="34">
        <f t="shared" si="11"/>
        <v>0</v>
      </c>
      <c r="AS27" s="34">
        <f t="shared" si="11"/>
        <v>0</v>
      </c>
      <c r="AT27" s="34">
        <f t="shared" si="11"/>
        <v>0</v>
      </c>
      <c r="AU27" s="34">
        <f t="shared" si="11"/>
        <v>0</v>
      </c>
      <c r="AV27" s="38">
        <f t="shared" si="11"/>
        <v>2.7795360000000002</v>
      </c>
      <c r="AW27" s="34">
        <f t="shared" si="11"/>
        <v>0</v>
      </c>
      <c r="AX27" s="38">
        <f t="shared" si="11"/>
        <v>43.164983999999997</v>
      </c>
      <c r="AY27" s="34">
        <f t="shared" si="11"/>
        <v>0</v>
      </c>
      <c r="AZ27" s="34">
        <f t="shared" si="11"/>
        <v>0</v>
      </c>
      <c r="BA27" s="34">
        <f t="shared" si="11"/>
        <v>0</v>
      </c>
    </row>
    <row r="28" spans="1:53" ht="31.5" x14ac:dyDescent="0.2">
      <c r="A28" s="16" t="s">
        <v>66</v>
      </c>
      <c r="B28" s="17" t="s">
        <v>67</v>
      </c>
      <c r="C28" s="30" t="s">
        <v>138</v>
      </c>
      <c r="D28" s="33">
        <f t="shared" ref="D28:Q28" si="12">D29+D33+D36+D45</f>
        <v>0</v>
      </c>
      <c r="E28" s="33">
        <f t="shared" si="12"/>
        <v>0</v>
      </c>
      <c r="F28" s="33">
        <f t="shared" si="12"/>
        <v>0</v>
      </c>
      <c r="G28" s="33">
        <f t="shared" si="12"/>
        <v>0</v>
      </c>
      <c r="H28" s="33">
        <f t="shared" si="12"/>
        <v>0</v>
      </c>
      <c r="I28" s="33">
        <f t="shared" si="12"/>
        <v>0</v>
      </c>
      <c r="J28" s="33">
        <f t="shared" si="12"/>
        <v>0</v>
      </c>
      <c r="K28" s="33">
        <f t="shared" si="12"/>
        <v>0</v>
      </c>
      <c r="L28" s="33">
        <f t="shared" si="12"/>
        <v>0</v>
      </c>
      <c r="M28" s="33">
        <f t="shared" si="12"/>
        <v>0</v>
      </c>
      <c r="N28" s="33">
        <f t="shared" si="12"/>
        <v>0</v>
      </c>
      <c r="O28" s="33">
        <f t="shared" si="12"/>
        <v>0</v>
      </c>
      <c r="P28" s="33">
        <f t="shared" si="12"/>
        <v>0</v>
      </c>
      <c r="Q28" s="33">
        <f t="shared" si="12"/>
        <v>0</v>
      </c>
      <c r="R28" s="22" t="s">
        <v>166</v>
      </c>
      <c r="S28" s="22" t="s">
        <v>166</v>
      </c>
      <c r="T28" s="33">
        <f t="shared" ref="T28:AI28" si="13">T29+T33+T36+T45</f>
        <v>0</v>
      </c>
      <c r="U28" s="33">
        <f t="shared" si="13"/>
        <v>0</v>
      </c>
      <c r="V28" s="33">
        <f t="shared" si="13"/>
        <v>0</v>
      </c>
      <c r="W28" s="33">
        <f t="shared" si="13"/>
        <v>0</v>
      </c>
      <c r="X28" s="33">
        <f t="shared" si="13"/>
        <v>0</v>
      </c>
      <c r="Y28" s="33">
        <f t="shared" si="13"/>
        <v>0</v>
      </c>
      <c r="Z28" s="33">
        <f t="shared" si="13"/>
        <v>0</v>
      </c>
      <c r="AA28" s="33">
        <f t="shared" si="13"/>
        <v>0</v>
      </c>
      <c r="AB28" s="33">
        <f t="shared" si="13"/>
        <v>0</v>
      </c>
      <c r="AC28" s="33">
        <f t="shared" si="13"/>
        <v>0</v>
      </c>
      <c r="AD28" s="33">
        <f t="shared" si="13"/>
        <v>0</v>
      </c>
      <c r="AE28" s="33">
        <f t="shared" si="13"/>
        <v>0</v>
      </c>
      <c r="AF28" s="33">
        <f t="shared" si="13"/>
        <v>0</v>
      </c>
      <c r="AG28" s="33">
        <f t="shared" si="13"/>
        <v>0</v>
      </c>
      <c r="AH28" s="33">
        <f t="shared" si="13"/>
        <v>0</v>
      </c>
      <c r="AI28" s="33">
        <f t="shared" si="13"/>
        <v>0</v>
      </c>
      <c r="AJ28" s="22" t="s">
        <v>166</v>
      </c>
      <c r="AK28" s="22" t="s">
        <v>166</v>
      </c>
      <c r="AL28" s="33">
        <f t="shared" ref="AL28:BA28" si="14">AL29+AL33+AL36+AL45</f>
        <v>0</v>
      </c>
      <c r="AM28" s="33">
        <f t="shared" si="14"/>
        <v>0</v>
      </c>
      <c r="AN28" s="33">
        <f t="shared" si="14"/>
        <v>0</v>
      </c>
      <c r="AO28" s="33">
        <f t="shared" si="14"/>
        <v>0</v>
      </c>
      <c r="AP28" s="33">
        <f t="shared" si="14"/>
        <v>0</v>
      </c>
      <c r="AQ28" s="33">
        <f t="shared" si="14"/>
        <v>0</v>
      </c>
      <c r="AR28" s="33">
        <f t="shared" si="14"/>
        <v>0</v>
      </c>
      <c r="AS28" s="33">
        <f t="shared" si="14"/>
        <v>0</v>
      </c>
      <c r="AT28" s="33">
        <f t="shared" si="14"/>
        <v>0</v>
      </c>
      <c r="AU28" s="33">
        <f t="shared" si="14"/>
        <v>0</v>
      </c>
      <c r="AV28" s="33">
        <f t="shared" si="14"/>
        <v>0</v>
      </c>
      <c r="AW28" s="33">
        <f t="shared" si="14"/>
        <v>0</v>
      </c>
      <c r="AX28" s="33">
        <f t="shared" si="14"/>
        <v>0</v>
      </c>
      <c r="AY28" s="33">
        <f t="shared" si="14"/>
        <v>0</v>
      </c>
      <c r="AZ28" s="33">
        <f t="shared" si="14"/>
        <v>0</v>
      </c>
      <c r="BA28" s="33">
        <f t="shared" si="14"/>
        <v>0</v>
      </c>
    </row>
    <row r="29" spans="1:53" ht="47.25" x14ac:dyDescent="0.2">
      <c r="A29" s="16" t="s">
        <v>68</v>
      </c>
      <c r="B29" s="17" t="s">
        <v>69</v>
      </c>
      <c r="C29" s="30" t="s">
        <v>138</v>
      </c>
      <c r="D29" s="33">
        <f t="shared" ref="D29:Q29" si="15">D30+D31+D32</f>
        <v>0</v>
      </c>
      <c r="E29" s="33">
        <f t="shared" si="15"/>
        <v>0</v>
      </c>
      <c r="F29" s="33">
        <f t="shared" si="15"/>
        <v>0</v>
      </c>
      <c r="G29" s="33">
        <f t="shared" si="15"/>
        <v>0</v>
      </c>
      <c r="H29" s="33">
        <f t="shared" si="15"/>
        <v>0</v>
      </c>
      <c r="I29" s="33">
        <f t="shared" si="15"/>
        <v>0</v>
      </c>
      <c r="J29" s="33">
        <f t="shared" si="15"/>
        <v>0</v>
      </c>
      <c r="K29" s="33">
        <f t="shared" si="15"/>
        <v>0</v>
      </c>
      <c r="L29" s="33">
        <f t="shared" si="15"/>
        <v>0</v>
      </c>
      <c r="M29" s="33">
        <f t="shared" si="15"/>
        <v>0</v>
      </c>
      <c r="N29" s="33">
        <f t="shared" si="15"/>
        <v>0</v>
      </c>
      <c r="O29" s="33">
        <f t="shared" si="15"/>
        <v>0</v>
      </c>
      <c r="P29" s="33">
        <f t="shared" si="15"/>
        <v>0</v>
      </c>
      <c r="Q29" s="33">
        <f t="shared" si="15"/>
        <v>0</v>
      </c>
      <c r="R29" s="22" t="s">
        <v>166</v>
      </c>
      <c r="S29" s="22" t="s">
        <v>166</v>
      </c>
      <c r="T29" s="33">
        <f t="shared" ref="T29:AI29" si="16">T30+T31+T32</f>
        <v>0</v>
      </c>
      <c r="U29" s="33">
        <f t="shared" si="16"/>
        <v>0</v>
      </c>
      <c r="V29" s="33">
        <f t="shared" si="16"/>
        <v>0</v>
      </c>
      <c r="W29" s="33">
        <f t="shared" si="16"/>
        <v>0</v>
      </c>
      <c r="X29" s="33">
        <f t="shared" si="16"/>
        <v>0</v>
      </c>
      <c r="Y29" s="33">
        <f t="shared" si="16"/>
        <v>0</v>
      </c>
      <c r="Z29" s="33">
        <f t="shared" si="16"/>
        <v>0</v>
      </c>
      <c r="AA29" s="33">
        <f t="shared" si="16"/>
        <v>0</v>
      </c>
      <c r="AB29" s="33">
        <f t="shared" si="16"/>
        <v>0</v>
      </c>
      <c r="AC29" s="33">
        <f t="shared" si="16"/>
        <v>0</v>
      </c>
      <c r="AD29" s="33">
        <f t="shared" si="16"/>
        <v>0</v>
      </c>
      <c r="AE29" s="33">
        <f t="shared" si="16"/>
        <v>0</v>
      </c>
      <c r="AF29" s="33">
        <f t="shared" si="16"/>
        <v>0</v>
      </c>
      <c r="AG29" s="33">
        <f t="shared" si="16"/>
        <v>0</v>
      </c>
      <c r="AH29" s="33">
        <f t="shared" si="16"/>
        <v>0</v>
      </c>
      <c r="AI29" s="33">
        <f t="shared" si="16"/>
        <v>0</v>
      </c>
      <c r="AJ29" s="22" t="s">
        <v>166</v>
      </c>
      <c r="AK29" s="22" t="s">
        <v>166</v>
      </c>
      <c r="AL29" s="33">
        <f t="shared" ref="AL29:BA29" si="17">AL30+AL31+AL32</f>
        <v>0</v>
      </c>
      <c r="AM29" s="33">
        <f t="shared" si="17"/>
        <v>0</v>
      </c>
      <c r="AN29" s="33">
        <f t="shared" si="17"/>
        <v>0</v>
      </c>
      <c r="AO29" s="33">
        <f t="shared" si="17"/>
        <v>0</v>
      </c>
      <c r="AP29" s="33">
        <f t="shared" si="17"/>
        <v>0</v>
      </c>
      <c r="AQ29" s="33">
        <f t="shared" si="17"/>
        <v>0</v>
      </c>
      <c r="AR29" s="33">
        <f t="shared" si="17"/>
        <v>0</v>
      </c>
      <c r="AS29" s="33">
        <f t="shared" si="17"/>
        <v>0</v>
      </c>
      <c r="AT29" s="33">
        <f t="shared" si="17"/>
        <v>0</v>
      </c>
      <c r="AU29" s="33">
        <f t="shared" si="17"/>
        <v>0</v>
      </c>
      <c r="AV29" s="33">
        <f t="shared" si="17"/>
        <v>0</v>
      </c>
      <c r="AW29" s="33">
        <f t="shared" si="17"/>
        <v>0</v>
      </c>
      <c r="AX29" s="33">
        <f t="shared" si="17"/>
        <v>0</v>
      </c>
      <c r="AY29" s="33">
        <f t="shared" si="17"/>
        <v>0</v>
      </c>
      <c r="AZ29" s="33">
        <f t="shared" si="17"/>
        <v>0</v>
      </c>
      <c r="BA29" s="33">
        <f t="shared" si="17"/>
        <v>0</v>
      </c>
    </row>
    <row r="30" spans="1:53" ht="78.75" x14ac:dyDescent="0.2">
      <c r="A30" s="16" t="s">
        <v>70</v>
      </c>
      <c r="B30" s="17" t="s">
        <v>71</v>
      </c>
      <c r="C30" s="30" t="s">
        <v>138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 t="s">
        <v>166</v>
      </c>
      <c r="S30" s="22" t="s">
        <v>166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 t="s">
        <v>166</v>
      </c>
      <c r="AK30" s="22" t="s">
        <v>166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</row>
    <row r="31" spans="1:53" ht="78.75" x14ac:dyDescent="0.2">
      <c r="A31" s="16" t="s">
        <v>72</v>
      </c>
      <c r="B31" s="17" t="s">
        <v>73</v>
      </c>
      <c r="C31" s="30" t="s">
        <v>138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 t="s">
        <v>166</v>
      </c>
      <c r="S31" s="33" t="s">
        <v>166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 t="s">
        <v>166</v>
      </c>
      <c r="AK31" s="33" t="s">
        <v>166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</row>
    <row r="32" spans="1:53" ht="63" x14ac:dyDescent="0.2">
      <c r="A32" s="16" t="s">
        <v>74</v>
      </c>
      <c r="B32" s="17" t="s">
        <v>75</v>
      </c>
      <c r="C32" s="30" t="s">
        <v>138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 t="s">
        <v>166</v>
      </c>
      <c r="S32" s="22" t="s">
        <v>166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 t="s">
        <v>166</v>
      </c>
      <c r="AK32" s="22" t="s">
        <v>166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</row>
    <row r="33" spans="1:53" ht="47.25" x14ac:dyDescent="0.2">
      <c r="A33" s="16" t="s">
        <v>76</v>
      </c>
      <c r="B33" s="17" t="s">
        <v>77</v>
      </c>
      <c r="C33" s="30" t="s">
        <v>138</v>
      </c>
      <c r="D33" s="22">
        <f>D34+D35</f>
        <v>0</v>
      </c>
      <c r="E33" s="22">
        <f t="shared" ref="E33:BA33" si="18">E34+E35</f>
        <v>0</v>
      </c>
      <c r="F33" s="22">
        <f t="shared" si="18"/>
        <v>0</v>
      </c>
      <c r="G33" s="22">
        <f t="shared" si="18"/>
        <v>0</v>
      </c>
      <c r="H33" s="22">
        <f t="shared" si="18"/>
        <v>0</v>
      </c>
      <c r="I33" s="22">
        <f t="shared" si="18"/>
        <v>0</v>
      </c>
      <c r="J33" s="22">
        <f t="shared" si="18"/>
        <v>0</v>
      </c>
      <c r="K33" s="22">
        <f t="shared" si="18"/>
        <v>0</v>
      </c>
      <c r="L33" s="22">
        <f t="shared" si="18"/>
        <v>0</v>
      </c>
      <c r="M33" s="22">
        <f t="shared" si="18"/>
        <v>0</v>
      </c>
      <c r="N33" s="22">
        <f t="shared" si="18"/>
        <v>0</v>
      </c>
      <c r="O33" s="22">
        <f t="shared" si="18"/>
        <v>0</v>
      </c>
      <c r="P33" s="22">
        <f t="shared" si="18"/>
        <v>0</v>
      </c>
      <c r="Q33" s="22">
        <f t="shared" si="18"/>
        <v>0</v>
      </c>
      <c r="R33" s="22" t="s">
        <v>166</v>
      </c>
      <c r="S33" s="22" t="s">
        <v>166</v>
      </c>
      <c r="T33" s="22">
        <f t="shared" si="18"/>
        <v>0</v>
      </c>
      <c r="U33" s="22">
        <f t="shared" si="18"/>
        <v>0</v>
      </c>
      <c r="V33" s="22">
        <f t="shared" si="18"/>
        <v>0</v>
      </c>
      <c r="W33" s="22">
        <f t="shared" si="18"/>
        <v>0</v>
      </c>
      <c r="X33" s="22">
        <f t="shared" si="18"/>
        <v>0</v>
      </c>
      <c r="Y33" s="22">
        <f t="shared" si="18"/>
        <v>0</v>
      </c>
      <c r="Z33" s="22">
        <f t="shared" si="18"/>
        <v>0</v>
      </c>
      <c r="AA33" s="22">
        <f t="shared" si="18"/>
        <v>0</v>
      </c>
      <c r="AB33" s="22">
        <f t="shared" si="18"/>
        <v>0</v>
      </c>
      <c r="AC33" s="22">
        <f t="shared" si="18"/>
        <v>0</v>
      </c>
      <c r="AD33" s="22">
        <f t="shared" si="18"/>
        <v>0</v>
      </c>
      <c r="AE33" s="22">
        <f t="shared" si="18"/>
        <v>0</v>
      </c>
      <c r="AF33" s="22">
        <f t="shared" si="18"/>
        <v>0</v>
      </c>
      <c r="AG33" s="22">
        <f t="shared" si="18"/>
        <v>0</v>
      </c>
      <c r="AH33" s="22">
        <f t="shared" si="18"/>
        <v>0</v>
      </c>
      <c r="AI33" s="22">
        <f t="shared" si="18"/>
        <v>0</v>
      </c>
      <c r="AJ33" s="22" t="s">
        <v>166</v>
      </c>
      <c r="AK33" s="22" t="s">
        <v>166</v>
      </c>
      <c r="AL33" s="22">
        <f t="shared" si="18"/>
        <v>0</v>
      </c>
      <c r="AM33" s="22">
        <f t="shared" si="18"/>
        <v>0</v>
      </c>
      <c r="AN33" s="22">
        <f t="shared" si="18"/>
        <v>0</v>
      </c>
      <c r="AO33" s="22">
        <f t="shared" si="18"/>
        <v>0</v>
      </c>
      <c r="AP33" s="22">
        <f t="shared" si="18"/>
        <v>0</v>
      </c>
      <c r="AQ33" s="22">
        <f t="shared" si="18"/>
        <v>0</v>
      </c>
      <c r="AR33" s="22">
        <f t="shared" si="18"/>
        <v>0</v>
      </c>
      <c r="AS33" s="22">
        <f t="shared" si="18"/>
        <v>0</v>
      </c>
      <c r="AT33" s="22">
        <f t="shared" si="18"/>
        <v>0</v>
      </c>
      <c r="AU33" s="22">
        <f t="shared" si="18"/>
        <v>0</v>
      </c>
      <c r="AV33" s="22">
        <f t="shared" si="18"/>
        <v>0</v>
      </c>
      <c r="AW33" s="22">
        <f t="shared" si="18"/>
        <v>0</v>
      </c>
      <c r="AX33" s="22">
        <f t="shared" si="18"/>
        <v>0</v>
      </c>
      <c r="AY33" s="22">
        <f t="shared" si="18"/>
        <v>0</v>
      </c>
      <c r="AZ33" s="22">
        <f t="shared" si="18"/>
        <v>0</v>
      </c>
      <c r="BA33" s="22">
        <f t="shared" si="18"/>
        <v>0</v>
      </c>
    </row>
    <row r="34" spans="1:53" ht="78.75" x14ac:dyDescent="0.2">
      <c r="A34" s="16" t="s">
        <v>78</v>
      </c>
      <c r="B34" s="17" t="s">
        <v>79</v>
      </c>
      <c r="C34" s="30" t="s">
        <v>138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 t="s">
        <v>166</v>
      </c>
      <c r="S34" s="22" t="s">
        <v>166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 t="s">
        <v>166</v>
      </c>
      <c r="AK34" s="22" t="s">
        <v>166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</row>
    <row r="35" spans="1:53" ht="63" x14ac:dyDescent="0.2">
      <c r="A35" s="16" t="s">
        <v>80</v>
      </c>
      <c r="B35" s="17" t="s">
        <v>81</v>
      </c>
      <c r="C35" s="30" t="s">
        <v>138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 t="s">
        <v>166</v>
      </c>
      <c r="S35" s="22" t="s">
        <v>166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 t="s">
        <v>166</v>
      </c>
      <c r="AK35" s="22" t="s">
        <v>166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</row>
    <row r="36" spans="1:53" ht="63" x14ac:dyDescent="0.2">
      <c r="A36" s="16" t="s">
        <v>82</v>
      </c>
      <c r="B36" s="17" t="s">
        <v>83</v>
      </c>
      <c r="C36" s="30" t="s">
        <v>138</v>
      </c>
      <c r="D36" s="22">
        <f>D37+D41</f>
        <v>0</v>
      </c>
      <c r="E36" s="22">
        <f t="shared" ref="E36:BA36" si="19">E37+E41</f>
        <v>0</v>
      </c>
      <c r="F36" s="22">
        <f t="shared" si="19"/>
        <v>0</v>
      </c>
      <c r="G36" s="22">
        <f t="shared" si="19"/>
        <v>0</v>
      </c>
      <c r="H36" s="22">
        <f t="shared" si="19"/>
        <v>0</v>
      </c>
      <c r="I36" s="22">
        <f t="shared" si="19"/>
        <v>0</v>
      </c>
      <c r="J36" s="22">
        <f t="shared" si="19"/>
        <v>0</v>
      </c>
      <c r="K36" s="22">
        <f t="shared" si="19"/>
        <v>0</v>
      </c>
      <c r="L36" s="22">
        <f t="shared" si="19"/>
        <v>0</v>
      </c>
      <c r="M36" s="22">
        <f t="shared" si="19"/>
        <v>0</v>
      </c>
      <c r="N36" s="22">
        <f t="shared" si="19"/>
        <v>0</v>
      </c>
      <c r="O36" s="22">
        <f t="shared" si="19"/>
        <v>0</v>
      </c>
      <c r="P36" s="22">
        <f t="shared" ref="P36" si="20">P37+P41</f>
        <v>0</v>
      </c>
      <c r="Q36" s="22">
        <f t="shared" ref="Q36" si="21">Q37+Q41</f>
        <v>0</v>
      </c>
      <c r="R36" s="22" t="s">
        <v>166</v>
      </c>
      <c r="S36" s="22" t="s">
        <v>166</v>
      </c>
      <c r="T36" s="22">
        <f t="shared" si="19"/>
        <v>0</v>
      </c>
      <c r="U36" s="22">
        <f t="shared" si="19"/>
        <v>0</v>
      </c>
      <c r="V36" s="22">
        <f t="shared" si="19"/>
        <v>0</v>
      </c>
      <c r="W36" s="22">
        <f t="shared" si="19"/>
        <v>0</v>
      </c>
      <c r="X36" s="22">
        <f t="shared" si="19"/>
        <v>0</v>
      </c>
      <c r="Y36" s="22">
        <f t="shared" si="19"/>
        <v>0</v>
      </c>
      <c r="Z36" s="22">
        <f t="shared" si="19"/>
        <v>0</v>
      </c>
      <c r="AA36" s="22">
        <f t="shared" si="19"/>
        <v>0</v>
      </c>
      <c r="AB36" s="22">
        <f t="shared" si="19"/>
        <v>0</v>
      </c>
      <c r="AC36" s="22">
        <f t="shared" si="19"/>
        <v>0</v>
      </c>
      <c r="AD36" s="22">
        <f t="shared" si="19"/>
        <v>0</v>
      </c>
      <c r="AE36" s="22">
        <f t="shared" si="19"/>
        <v>0</v>
      </c>
      <c r="AF36" s="22">
        <f t="shared" si="19"/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 t="s">
        <v>166</v>
      </c>
      <c r="AK36" s="22" t="s">
        <v>166</v>
      </c>
      <c r="AL36" s="22">
        <f t="shared" ref="AL36" si="22">AL37+AL41</f>
        <v>0</v>
      </c>
      <c r="AM36" s="22">
        <f t="shared" ref="AM36" si="23">AM37+AM41</f>
        <v>0</v>
      </c>
      <c r="AN36" s="22">
        <f t="shared" ref="AN36" si="24">AN37+AN41</f>
        <v>0</v>
      </c>
      <c r="AO36" s="22">
        <f t="shared" ref="AO36" si="25">AO37+AO41</f>
        <v>0</v>
      </c>
      <c r="AP36" s="22">
        <f t="shared" si="19"/>
        <v>0</v>
      </c>
      <c r="AQ36" s="22">
        <f t="shared" si="19"/>
        <v>0</v>
      </c>
      <c r="AR36" s="22">
        <f t="shared" si="19"/>
        <v>0</v>
      </c>
      <c r="AS36" s="22">
        <f t="shared" si="19"/>
        <v>0</v>
      </c>
      <c r="AT36" s="22">
        <f t="shared" si="19"/>
        <v>0</v>
      </c>
      <c r="AU36" s="22">
        <f t="shared" si="19"/>
        <v>0</v>
      </c>
      <c r="AV36" s="22">
        <f t="shared" si="19"/>
        <v>0</v>
      </c>
      <c r="AW36" s="22">
        <f t="shared" si="19"/>
        <v>0</v>
      </c>
      <c r="AX36" s="22">
        <f t="shared" si="19"/>
        <v>0</v>
      </c>
      <c r="AY36" s="22">
        <f t="shared" si="19"/>
        <v>0</v>
      </c>
      <c r="AZ36" s="22">
        <f t="shared" si="19"/>
        <v>0</v>
      </c>
      <c r="BA36" s="22">
        <f t="shared" si="19"/>
        <v>0</v>
      </c>
    </row>
    <row r="37" spans="1:53" ht="47.25" x14ac:dyDescent="0.2">
      <c r="A37" s="16" t="s">
        <v>84</v>
      </c>
      <c r="B37" s="17" t="s">
        <v>85</v>
      </c>
      <c r="C37" s="30" t="s">
        <v>138</v>
      </c>
      <c r="D37" s="22">
        <f>D38+D39+D40</f>
        <v>0</v>
      </c>
      <c r="E37" s="22">
        <f t="shared" ref="E37:BA37" si="26">E38+E39+E40</f>
        <v>0</v>
      </c>
      <c r="F37" s="22">
        <f t="shared" si="26"/>
        <v>0</v>
      </c>
      <c r="G37" s="22">
        <f t="shared" si="26"/>
        <v>0</v>
      </c>
      <c r="H37" s="22">
        <f t="shared" si="26"/>
        <v>0</v>
      </c>
      <c r="I37" s="22">
        <f t="shared" si="26"/>
        <v>0</v>
      </c>
      <c r="J37" s="22">
        <f t="shared" si="26"/>
        <v>0</v>
      </c>
      <c r="K37" s="22">
        <f t="shared" si="26"/>
        <v>0</v>
      </c>
      <c r="L37" s="22">
        <f t="shared" si="26"/>
        <v>0</v>
      </c>
      <c r="M37" s="22">
        <f t="shared" si="26"/>
        <v>0</v>
      </c>
      <c r="N37" s="22">
        <f t="shared" si="26"/>
        <v>0</v>
      </c>
      <c r="O37" s="22">
        <f t="shared" si="26"/>
        <v>0</v>
      </c>
      <c r="P37" s="22">
        <f t="shared" ref="P37" si="27">P38+P39+P40</f>
        <v>0</v>
      </c>
      <c r="Q37" s="22">
        <f t="shared" ref="Q37" si="28">Q38+Q39+Q40</f>
        <v>0</v>
      </c>
      <c r="R37" s="22" t="s">
        <v>166</v>
      </c>
      <c r="S37" s="22" t="s">
        <v>166</v>
      </c>
      <c r="T37" s="22">
        <f t="shared" si="26"/>
        <v>0</v>
      </c>
      <c r="U37" s="22">
        <f t="shared" si="26"/>
        <v>0</v>
      </c>
      <c r="V37" s="22">
        <f t="shared" si="26"/>
        <v>0</v>
      </c>
      <c r="W37" s="22">
        <f t="shared" si="26"/>
        <v>0</v>
      </c>
      <c r="X37" s="22">
        <f t="shared" si="26"/>
        <v>0</v>
      </c>
      <c r="Y37" s="22">
        <f t="shared" si="26"/>
        <v>0</v>
      </c>
      <c r="Z37" s="22">
        <f t="shared" si="26"/>
        <v>0</v>
      </c>
      <c r="AA37" s="22">
        <f t="shared" si="26"/>
        <v>0</v>
      </c>
      <c r="AB37" s="22">
        <f t="shared" si="26"/>
        <v>0</v>
      </c>
      <c r="AC37" s="22">
        <f t="shared" si="26"/>
        <v>0</v>
      </c>
      <c r="AD37" s="22">
        <f t="shared" si="26"/>
        <v>0</v>
      </c>
      <c r="AE37" s="22">
        <f t="shared" si="26"/>
        <v>0</v>
      </c>
      <c r="AF37" s="22">
        <f t="shared" si="26"/>
        <v>0</v>
      </c>
      <c r="AG37" s="22">
        <f t="shared" si="26"/>
        <v>0</v>
      </c>
      <c r="AH37" s="22">
        <f t="shared" si="26"/>
        <v>0</v>
      </c>
      <c r="AI37" s="22">
        <f t="shared" si="26"/>
        <v>0</v>
      </c>
      <c r="AJ37" s="22" t="s">
        <v>166</v>
      </c>
      <c r="AK37" s="22" t="s">
        <v>166</v>
      </c>
      <c r="AL37" s="22">
        <f t="shared" ref="AL37" si="29">AL38+AL39+AL40</f>
        <v>0</v>
      </c>
      <c r="AM37" s="22">
        <f t="shared" ref="AM37" si="30">AM38+AM39+AM40</f>
        <v>0</v>
      </c>
      <c r="AN37" s="22">
        <f t="shared" ref="AN37" si="31">AN38+AN39+AN40</f>
        <v>0</v>
      </c>
      <c r="AO37" s="22">
        <f t="shared" ref="AO37" si="32">AO38+AO39+AO40</f>
        <v>0</v>
      </c>
      <c r="AP37" s="22">
        <f t="shared" si="26"/>
        <v>0</v>
      </c>
      <c r="AQ37" s="22">
        <f t="shared" si="26"/>
        <v>0</v>
      </c>
      <c r="AR37" s="22">
        <f t="shared" si="26"/>
        <v>0</v>
      </c>
      <c r="AS37" s="22">
        <f t="shared" si="26"/>
        <v>0</v>
      </c>
      <c r="AT37" s="22">
        <f t="shared" si="26"/>
        <v>0</v>
      </c>
      <c r="AU37" s="22">
        <f t="shared" si="26"/>
        <v>0</v>
      </c>
      <c r="AV37" s="22">
        <f t="shared" si="26"/>
        <v>0</v>
      </c>
      <c r="AW37" s="22">
        <f t="shared" si="26"/>
        <v>0</v>
      </c>
      <c r="AX37" s="22">
        <f t="shared" si="26"/>
        <v>0</v>
      </c>
      <c r="AY37" s="22">
        <f t="shared" si="26"/>
        <v>0</v>
      </c>
      <c r="AZ37" s="22">
        <f t="shared" si="26"/>
        <v>0</v>
      </c>
      <c r="BA37" s="22">
        <f t="shared" si="26"/>
        <v>0</v>
      </c>
    </row>
    <row r="38" spans="1:53" ht="141.75" x14ac:dyDescent="0.2">
      <c r="A38" s="16" t="s">
        <v>84</v>
      </c>
      <c r="B38" s="17" t="s">
        <v>86</v>
      </c>
      <c r="C38" s="30" t="s">
        <v>138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 t="s">
        <v>166</v>
      </c>
      <c r="S38" s="22" t="s">
        <v>166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 t="s">
        <v>166</v>
      </c>
      <c r="AK38" s="22" t="s">
        <v>166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</row>
    <row r="39" spans="1:53" ht="126" x14ac:dyDescent="0.2">
      <c r="A39" s="16" t="s">
        <v>84</v>
      </c>
      <c r="B39" s="17" t="s">
        <v>87</v>
      </c>
      <c r="C39" s="30" t="s">
        <v>138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 t="s">
        <v>166</v>
      </c>
      <c r="S39" s="22" t="s">
        <v>166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 t="s">
        <v>166</v>
      </c>
      <c r="AK39" s="22" t="s">
        <v>166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</row>
    <row r="40" spans="1:53" ht="126" x14ac:dyDescent="0.2">
      <c r="A40" s="16" t="s">
        <v>84</v>
      </c>
      <c r="B40" s="17" t="s">
        <v>88</v>
      </c>
      <c r="C40" s="30" t="s">
        <v>138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 t="s">
        <v>166</v>
      </c>
      <c r="S40" s="22" t="s">
        <v>166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 t="s">
        <v>166</v>
      </c>
      <c r="AK40" s="22" t="s">
        <v>166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</row>
    <row r="41" spans="1:53" ht="47.25" x14ac:dyDescent="0.2">
      <c r="A41" s="16" t="s">
        <v>89</v>
      </c>
      <c r="B41" s="17" t="s">
        <v>85</v>
      </c>
      <c r="C41" s="30" t="s">
        <v>138</v>
      </c>
      <c r="D41" s="22">
        <f>D42+D43+D44</f>
        <v>0</v>
      </c>
      <c r="E41" s="22">
        <f t="shared" ref="E41:BA41" si="33">E42+E43+E44</f>
        <v>0</v>
      </c>
      <c r="F41" s="22">
        <f t="shared" si="33"/>
        <v>0</v>
      </c>
      <c r="G41" s="22">
        <f t="shared" si="33"/>
        <v>0</v>
      </c>
      <c r="H41" s="22">
        <f t="shared" si="33"/>
        <v>0</v>
      </c>
      <c r="I41" s="22">
        <f t="shared" si="33"/>
        <v>0</v>
      </c>
      <c r="J41" s="22">
        <f t="shared" si="33"/>
        <v>0</v>
      </c>
      <c r="K41" s="22">
        <f t="shared" si="33"/>
        <v>0</v>
      </c>
      <c r="L41" s="22">
        <f t="shared" si="33"/>
        <v>0</v>
      </c>
      <c r="M41" s="22">
        <f t="shared" si="33"/>
        <v>0</v>
      </c>
      <c r="N41" s="22">
        <f t="shared" si="33"/>
        <v>0</v>
      </c>
      <c r="O41" s="22">
        <f t="shared" si="33"/>
        <v>0</v>
      </c>
      <c r="P41" s="22">
        <f t="shared" ref="P41" si="34">P42+P43+P44</f>
        <v>0</v>
      </c>
      <c r="Q41" s="22">
        <f t="shared" ref="Q41" si="35">Q42+Q43+Q44</f>
        <v>0</v>
      </c>
      <c r="R41" s="22" t="s">
        <v>166</v>
      </c>
      <c r="S41" s="22" t="s">
        <v>166</v>
      </c>
      <c r="T41" s="22">
        <f t="shared" si="33"/>
        <v>0</v>
      </c>
      <c r="U41" s="22">
        <f t="shared" si="33"/>
        <v>0</v>
      </c>
      <c r="V41" s="22">
        <f t="shared" si="33"/>
        <v>0</v>
      </c>
      <c r="W41" s="22">
        <f t="shared" si="33"/>
        <v>0</v>
      </c>
      <c r="X41" s="22">
        <f t="shared" si="33"/>
        <v>0</v>
      </c>
      <c r="Y41" s="22">
        <f t="shared" si="33"/>
        <v>0</v>
      </c>
      <c r="Z41" s="22">
        <f t="shared" si="33"/>
        <v>0</v>
      </c>
      <c r="AA41" s="22">
        <f t="shared" si="33"/>
        <v>0</v>
      </c>
      <c r="AB41" s="22">
        <f t="shared" si="33"/>
        <v>0</v>
      </c>
      <c r="AC41" s="22">
        <f t="shared" si="33"/>
        <v>0</v>
      </c>
      <c r="AD41" s="22">
        <f t="shared" si="33"/>
        <v>0</v>
      </c>
      <c r="AE41" s="22">
        <f t="shared" si="33"/>
        <v>0</v>
      </c>
      <c r="AF41" s="22">
        <f t="shared" si="33"/>
        <v>0</v>
      </c>
      <c r="AG41" s="22">
        <f t="shared" si="33"/>
        <v>0</v>
      </c>
      <c r="AH41" s="22">
        <f t="shared" si="33"/>
        <v>0</v>
      </c>
      <c r="AI41" s="22">
        <f t="shared" si="33"/>
        <v>0</v>
      </c>
      <c r="AJ41" s="22" t="s">
        <v>166</v>
      </c>
      <c r="AK41" s="22" t="s">
        <v>166</v>
      </c>
      <c r="AL41" s="22">
        <f t="shared" ref="AL41" si="36">AL42+AL43+AL44</f>
        <v>0</v>
      </c>
      <c r="AM41" s="22">
        <f t="shared" ref="AM41" si="37">AM42+AM43+AM44</f>
        <v>0</v>
      </c>
      <c r="AN41" s="22">
        <f t="shared" ref="AN41" si="38">AN42+AN43+AN44</f>
        <v>0</v>
      </c>
      <c r="AO41" s="22">
        <f t="shared" ref="AO41" si="39">AO42+AO43+AO44</f>
        <v>0</v>
      </c>
      <c r="AP41" s="22">
        <f t="shared" si="33"/>
        <v>0</v>
      </c>
      <c r="AQ41" s="22">
        <f t="shared" si="33"/>
        <v>0</v>
      </c>
      <c r="AR41" s="22">
        <f t="shared" si="33"/>
        <v>0</v>
      </c>
      <c r="AS41" s="22">
        <f t="shared" si="33"/>
        <v>0</v>
      </c>
      <c r="AT41" s="22">
        <f t="shared" si="33"/>
        <v>0</v>
      </c>
      <c r="AU41" s="22">
        <f t="shared" si="33"/>
        <v>0</v>
      </c>
      <c r="AV41" s="22">
        <f t="shared" si="33"/>
        <v>0</v>
      </c>
      <c r="AW41" s="22">
        <f t="shared" si="33"/>
        <v>0</v>
      </c>
      <c r="AX41" s="22">
        <f t="shared" si="33"/>
        <v>0</v>
      </c>
      <c r="AY41" s="22">
        <f t="shared" si="33"/>
        <v>0</v>
      </c>
      <c r="AZ41" s="22">
        <f t="shared" si="33"/>
        <v>0</v>
      </c>
      <c r="BA41" s="22">
        <f t="shared" si="33"/>
        <v>0</v>
      </c>
    </row>
    <row r="42" spans="1:53" ht="141.75" x14ac:dyDescent="0.2">
      <c r="A42" s="16" t="s">
        <v>89</v>
      </c>
      <c r="B42" s="17" t="s">
        <v>86</v>
      </c>
      <c r="C42" s="30" t="s">
        <v>138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 t="s">
        <v>166</v>
      </c>
      <c r="S42" s="22" t="s">
        <v>166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 t="s">
        <v>166</v>
      </c>
      <c r="AK42" s="22" t="s">
        <v>166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</row>
    <row r="43" spans="1:53" ht="126" x14ac:dyDescent="0.2">
      <c r="A43" s="16" t="s">
        <v>89</v>
      </c>
      <c r="B43" s="17" t="s">
        <v>87</v>
      </c>
      <c r="C43" s="30" t="s">
        <v>138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 t="s">
        <v>166</v>
      </c>
      <c r="S43" s="22" t="s">
        <v>166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 t="s">
        <v>166</v>
      </c>
      <c r="AK43" s="22" t="s">
        <v>166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</row>
    <row r="44" spans="1:53" ht="127.5" customHeight="1" x14ac:dyDescent="0.2">
      <c r="A44" s="16" t="s">
        <v>89</v>
      </c>
      <c r="B44" s="17" t="s">
        <v>90</v>
      </c>
      <c r="C44" s="30" t="s">
        <v>138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 t="s">
        <v>166</v>
      </c>
      <c r="S44" s="22" t="s">
        <v>166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 t="s">
        <v>166</v>
      </c>
      <c r="AK44" s="22" t="s">
        <v>166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</row>
    <row r="45" spans="1:53" ht="120" customHeight="1" x14ac:dyDescent="0.2">
      <c r="A45" s="16" t="s">
        <v>91</v>
      </c>
      <c r="B45" s="17" t="s">
        <v>92</v>
      </c>
      <c r="C45" s="30" t="s">
        <v>138</v>
      </c>
      <c r="D45" s="33">
        <f>D46+D47</f>
        <v>0</v>
      </c>
      <c r="E45" s="33">
        <f t="shared" ref="E45:BA45" si="40">E46+E47</f>
        <v>0</v>
      </c>
      <c r="F45" s="33">
        <f t="shared" si="40"/>
        <v>0</v>
      </c>
      <c r="G45" s="33">
        <f t="shared" si="40"/>
        <v>0</v>
      </c>
      <c r="H45" s="33">
        <f t="shared" si="40"/>
        <v>0</v>
      </c>
      <c r="I45" s="33">
        <f t="shared" si="40"/>
        <v>0</v>
      </c>
      <c r="J45" s="33">
        <f t="shared" si="40"/>
        <v>0</v>
      </c>
      <c r="K45" s="33">
        <f t="shared" si="40"/>
        <v>0</v>
      </c>
      <c r="L45" s="33">
        <f t="shared" si="40"/>
        <v>0</v>
      </c>
      <c r="M45" s="33">
        <f t="shared" si="40"/>
        <v>0</v>
      </c>
      <c r="N45" s="33">
        <f t="shared" si="40"/>
        <v>0</v>
      </c>
      <c r="O45" s="33">
        <f t="shared" si="40"/>
        <v>0</v>
      </c>
      <c r="P45" s="33">
        <f t="shared" ref="P45" si="41">P46+P47</f>
        <v>0</v>
      </c>
      <c r="Q45" s="33">
        <f t="shared" ref="Q45" si="42">Q46+Q47</f>
        <v>0</v>
      </c>
      <c r="R45" s="22" t="s">
        <v>166</v>
      </c>
      <c r="S45" s="22" t="s">
        <v>166</v>
      </c>
      <c r="T45" s="33">
        <f t="shared" si="40"/>
        <v>0</v>
      </c>
      <c r="U45" s="33">
        <f t="shared" si="40"/>
        <v>0</v>
      </c>
      <c r="V45" s="33">
        <f t="shared" si="40"/>
        <v>0</v>
      </c>
      <c r="W45" s="33">
        <f t="shared" si="40"/>
        <v>0</v>
      </c>
      <c r="X45" s="33">
        <f t="shared" si="40"/>
        <v>0</v>
      </c>
      <c r="Y45" s="33">
        <f t="shared" si="40"/>
        <v>0</v>
      </c>
      <c r="Z45" s="33">
        <f t="shared" si="40"/>
        <v>0</v>
      </c>
      <c r="AA45" s="33">
        <f t="shared" si="40"/>
        <v>0</v>
      </c>
      <c r="AB45" s="33">
        <f t="shared" si="40"/>
        <v>0</v>
      </c>
      <c r="AC45" s="33">
        <f t="shared" si="40"/>
        <v>0</v>
      </c>
      <c r="AD45" s="33">
        <f t="shared" si="40"/>
        <v>0</v>
      </c>
      <c r="AE45" s="33">
        <f t="shared" si="40"/>
        <v>0</v>
      </c>
      <c r="AF45" s="33">
        <f t="shared" si="40"/>
        <v>0</v>
      </c>
      <c r="AG45" s="33">
        <f t="shared" si="40"/>
        <v>0</v>
      </c>
      <c r="AH45" s="33">
        <f t="shared" si="40"/>
        <v>0</v>
      </c>
      <c r="AI45" s="33">
        <f t="shared" si="40"/>
        <v>0</v>
      </c>
      <c r="AJ45" s="22" t="s">
        <v>166</v>
      </c>
      <c r="AK45" s="22" t="s">
        <v>166</v>
      </c>
      <c r="AL45" s="33">
        <f t="shared" ref="AL45" si="43">AL46+AL47</f>
        <v>0</v>
      </c>
      <c r="AM45" s="33">
        <f t="shared" ref="AM45" si="44">AM46+AM47</f>
        <v>0</v>
      </c>
      <c r="AN45" s="33">
        <f t="shared" ref="AN45" si="45">AN46+AN47</f>
        <v>0</v>
      </c>
      <c r="AO45" s="33">
        <f t="shared" ref="AO45" si="46">AO46+AO47</f>
        <v>0</v>
      </c>
      <c r="AP45" s="33">
        <f t="shared" si="40"/>
        <v>0</v>
      </c>
      <c r="AQ45" s="33">
        <f t="shared" si="40"/>
        <v>0</v>
      </c>
      <c r="AR45" s="33">
        <f t="shared" si="40"/>
        <v>0</v>
      </c>
      <c r="AS45" s="33">
        <f t="shared" si="40"/>
        <v>0</v>
      </c>
      <c r="AT45" s="33">
        <f t="shared" si="40"/>
        <v>0</v>
      </c>
      <c r="AU45" s="33">
        <f t="shared" si="40"/>
        <v>0</v>
      </c>
      <c r="AV45" s="33">
        <f t="shared" si="40"/>
        <v>0</v>
      </c>
      <c r="AW45" s="33">
        <f t="shared" si="40"/>
        <v>0</v>
      </c>
      <c r="AX45" s="33">
        <f t="shared" si="40"/>
        <v>0</v>
      </c>
      <c r="AY45" s="33">
        <f t="shared" si="40"/>
        <v>0</v>
      </c>
      <c r="AZ45" s="33">
        <f t="shared" si="40"/>
        <v>0</v>
      </c>
      <c r="BA45" s="33">
        <f t="shared" si="40"/>
        <v>0</v>
      </c>
    </row>
    <row r="46" spans="1:53" ht="99.75" customHeight="1" x14ac:dyDescent="0.2">
      <c r="A46" s="16" t="s">
        <v>93</v>
      </c>
      <c r="B46" s="17" t="s">
        <v>94</v>
      </c>
      <c r="C46" s="30" t="s">
        <v>138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 t="s">
        <v>166</v>
      </c>
      <c r="S46" s="22" t="s">
        <v>166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 t="s">
        <v>166</v>
      </c>
      <c r="AK46" s="22" t="s">
        <v>166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</row>
    <row r="47" spans="1:53" ht="116.25" customHeight="1" x14ac:dyDescent="0.2">
      <c r="A47" s="16" t="s">
        <v>95</v>
      </c>
      <c r="B47" s="17" t="s">
        <v>96</v>
      </c>
      <c r="C47" s="30" t="s">
        <v>138</v>
      </c>
      <c r="D47" s="33">
        <f>D48</f>
        <v>0</v>
      </c>
      <c r="E47" s="33">
        <f t="shared" ref="E47:BA47" si="47">E48</f>
        <v>0</v>
      </c>
      <c r="F47" s="33">
        <f t="shared" si="47"/>
        <v>0</v>
      </c>
      <c r="G47" s="33">
        <f t="shared" si="47"/>
        <v>0</v>
      </c>
      <c r="H47" s="33">
        <f t="shared" si="47"/>
        <v>0</v>
      </c>
      <c r="I47" s="33">
        <f t="shared" si="47"/>
        <v>0</v>
      </c>
      <c r="J47" s="33">
        <f t="shared" si="47"/>
        <v>0</v>
      </c>
      <c r="K47" s="33">
        <f t="shared" si="47"/>
        <v>0</v>
      </c>
      <c r="L47" s="33">
        <f t="shared" si="47"/>
        <v>0</v>
      </c>
      <c r="M47" s="33">
        <f t="shared" si="47"/>
        <v>0</v>
      </c>
      <c r="N47" s="33">
        <f t="shared" si="47"/>
        <v>0</v>
      </c>
      <c r="O47" s="33">
        <f t="shared" si="47"/>
        <v>0</v>
      </c>
      <c r="P47" s="33">
        <f t="shared" si="47"/>
        <v>0</v>
      </c>
      <c r="Q47" s="33">
        <f t="shared" si="47"/>
        <v>0</v>
      </c>
      <c r="R47" s="33" t="s">
        <v>166</v>
      </c>
      <c r="S47" s="33" t="s">
        <v>166</v>
      </c>
      <c r="T47" s="33">
        <f t="shared" si="47"/>
        <v>0</v>
      </c>
      <c r="U47" s="33">
        <f t="shared" si="47"/>
        <v>0</v>
      </c>
      <c r="V47" s="33">
        <f t="shared" si="47"/>
        <v>0</v>
      </c>
      <c r="W47" s="33">
        <f t="shared" si="47"/>
        <v>0</v>
      </c>
      <c r="X47" s="33">
        <f t="shared" si="47"/>
        <v>0</v>
      </c>
      <c r="Y47" s="33">
        <f t="shared" si="47"/>
        <v>0</v>
      </c>
      <c r="Z47" s="33">
        <f t="shared" si="47"/>
        <v>0</v>
      </c>
      <c r="AA47" s="33">
        <f t="shared" si="47"/>
        <v>0</v>
      </c>
      <c r="AB47" s="33">
        <f t="shared" si="47"/>
        <v>0</v>
      </c>
      <c r="AC47" s="33">
        <f t="shared" si="47"/>
        <v>0</v>
      </c>
      <c r="AD47" s="33">
        <f t="shared" si="47"/>
        <v>0</v>
      </c>
      <c r="AE47" s="33">
        <f t="shared" si="47"/>
        <v>0</v>
      </c>
      <c r="AF47" s="33">
        <f t="shared" si="47"/>
        <v>0</v>
      </c>
      <c r="AG47" s="33">
        <f t="shared" si="47"/>
        <v>0</v>
      </c>
      <c r="AH47" s="33">
        <f t="shared" si="47"/>
        <v>0</v>
      </c>
      <c r="AI47" s="33">
        <f t="shared" si="47"/>
        <v>0</v>
      </c>
      <c r="AJ47" s="33" t="str">
        <f t="shared" si="47"/>
        <v>нд</v>
      </c>
      <c r="AK47" s="33" t="str">
        <f t="shared" si="47"/>
        <v>нд</v>
      </c>
      <c r="AL47" s="33">
        <f t="shared" si="47"/>
        <v>0</v>
      </c>
      <c r="AM47" s="33">
        <f t="shared" si="47"/>
        <v>0</v>
      </c>
      <c r="AN47" s="33">
        <f t="shared" si="47"/>
        <v>0</v>
      </c>
      <c r="AO47" s="33">
        <f t="shared" si="47"/>
        <v>0</v>
      </c>
      <c r="AP47" s="33">
        <f t="shared" si="47"/>
        <v>0</v>
      </c>
      <c r="AQ47" s="33">
        <f t="shared" si="47"/>
        <v>0</v>
      </c>
      <c r="AR47" s="33">
        <f t="shared" si="47"/>
        <v>0</v>
      </c>
      <c r="AS47" s="33">
        <f t="shared" si="47"/>
        <v>0</v>
      </c>
      <c r="AT47" s="33">
        <f t="shared" si="47"/>
        <v>0</v>
      </c>
      <c r="AU47" s="33">
        <f t="shared" si="47"/>
        <v>0</v>
      </c>
      <c r="AV47" s="33">
        <f t="shared" si="47"/>
        <v>0</v>
      </c>
      <c r="AW47" s="33">
        <f t="shared" si="47"/>
        <v>0</v>
      </c>
      <c r="AX47" s="33">
        <f t="shared" si="47"/>
        <v>0</v>
      </c>
      <c r="AY47" s="33">
        <f t="shared" si="47"/>
        <v>0</v>
      </c>
      <c r="AZ47" s="33">
        <f t="shared" si="47"/>
        <v>0</v>
      </c>
      <c r="BA47" s="33">
        <f t="shared" si="47"/>
        <v>0</v>
      </c>
    </row>
    <row r="48" spans="1:53" ht="116.25" customHeight="1" x14ac:dyDescent="0.2">
      <c r="A48" s="26" t="s">
        <v>95</v>
      </c>
      <c r="B48" s="27" t="s">
        <v>189</v>
      </c>
      <c r="C48" s="29" t="s">
        <v>229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 t="s">
        <v>166</v>
      </c>
      <c r="AK48" s="32" t="s">
        <v>166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</row>
    <row r="49" spans="1:53" ht="47.25" x14ac:dyDescent="0.2">
      <c r="A49" s="16" t="s">
        <v>41</v>
      </c>
      <c r="B49" s="17" t="s">
        <v>97</v>
      </c>
      <c r="C49" s="30" t="s">
        <v>138</v>
      </c>
      <c r="D49" s="33">
        <f t="shared" ref="D49:O49" si="48">D50+D57+D95+D107</f>
        <v>0</v>
      </c>
      <c r="E49" s="33">
        <f t="shared" si="48"/>
        <v>0</v>
      </c>
      <c r="F49" s="33">
        <f t="shared" si="48"/>
        <v>0</v>
      </c>
      <c r="G49" s="33">
        <f t="shared" si="48"/>
        <v>0</v>
      </c>
      <c r="H49" s="33">
        <f t="shared" si="48"/>
        <v>0</v>
      </c>
      <c r="I49" s="33">
        <f t="shared" si="48"/>
        <v>0</v>
      </c>
      <c r="J49" s="33">
        <f t="shared" si="48"/>
        <v>0</v>
      </c>
      <c r="K49" s="33">
        <f t="shared" si="48"/>
        <v>0</v>
      </c>
      <c r="L49" s="33">
        <f t="shared" si="48"/>
        <v>0</v>
      </c>
      <c r="M49" s="33">
        <f t="shared" si="48"/>
        <v>0</v>
      </c>
      <c r="N49" s="33">
        <f t="shared" si="48"/>
        <v>0</v>
      </c>
      <c r="O49" s="33">
        <f t="shared" si="48"/>
        <v>0</v>
      </c>
      <c r="P49" s="33" t="s">
        <v>166</v>
      </c>
      <c r="Q49" s="33" t="s">
        <v>166</v>
      </c>
      <c r="R49" s="33" t="s">
        <v>166</v>
      </c>
      <c r="S49" s="33" t="s">
        <v>166</v>
      </c>
      <c r="T49" s="33">
        <f t="shared" ref="T49:AI49" si="49">T50+T57+T95+T107</f>
        <v>0</v>
      </c>
      <c r="U49" s="33">
        <f t="shared" si="49"/>
        <v>0</v>
      </c>
      <c r="V49" s="33">
        <f t="shared" si="49"/>
        <v>0</v>
      </c>
      <c r="W49" s="33">
        <f t="shared" si="49"/>
        <v>0</v>
      </c>
      <c r="X49" s="33">
        <f t="shared" si="49"/>
        <v>19.015000000000001</v>
      </c>
      <c r="Y49" s="33">
        <f t="shared" si="49"/>
        <v>0</v>
      </c>
      <c r="Z49" s="33">
        <f t="shared" si="49"/>
        <v>0.90500000000000003</v>
      </c>
      <c r="AA49" s="33">
        <f t="shared" si="49"/>
        <v>0</v>
      </c>
      <c r="AB49" s="33">
        <f t="shared" si="49"/>
        <v>0</v>
      </c>
      <c r="AC49" s="33">
        <f t="shared" si="49"/>
        <v>0</v>
      </c>
      <c r="AD49" s="33">
        <f t="shared" si="49"/>
        <v>0</v>
      </c>
      <c r="AE49" s="33">
        <f t="shared" si="49"/>
        <v>0</v>
      </c>
      <c r="AF49" s="33">
        <f t="shared" si="49"/>
        <v>0</v>
      </c>
      <c r="AG49" s="33">
        <f t="shared" si="49"/>
        <v>0</v>
      </c>
      <c r="AH49" s="33">
        <f t="shared" si="49"/>
        <v>0</v>
      </c>
      <c r="AI49" s="33">
        <f t="shared" si="49"/>
        <v>0</v>
      </c>
      <c r="AJ49" s="33" t="s">
        <v>166</v>
      </c>
      <c r="AK49" s="33" t="s">
        <v>166</v>
      </c>
      <c r="AL49" s="33" t="s">
        <v>166</v>
      </c>
      <c r="AM49" s="33" t="s">
        <v>166</v>
      </c>
      <c r="AN49" s="33" t="s">
        <v>166</v>
      </c>
      <c r="AO49" s="33" t="s">
        <v>166</v>
      </c>
      <c r="AP49" s="36">
        <f t="shared" ref="AP49:BA49" si="50">AP50+AP57+AP95+AP107</f>
        <v>6.4647119999999996</v>
      </c>
      <c r="AQ49" s="33">
        <f t="shared" si="50"/>
        <v>0</v>
      </c>
      <c r="AR49" s="33">
        <f t="shared" si="50"/>
        <v>0</v>
      </c>
      <c r="AS49" s="33">
        <f t="shared" si="50"/>
        <v>0</v>
      </c>
      <c r="AT49" s="33">
        <f t="shared" si="50"/>
        <v>0</v>
      </c>
      <c r="AU49" s="33">
        <f t="shared" si="50"/>
        <v>0</v>
      </c>
      <c r="AV49" s="33">
        <f t="shared" si="50"/>
        <v>0</v>
      </c>
      <c r="AW49" s="33">
        <f t="shared" si="50"/>
        <v>0</v>
      </c>
      <c r="AX49" s="36">
        <f t="shared" si="50"/>
        <v>5.6250479999999996</v>
      </c>
      <c r="AY49" s="33">
        <f t="shared" si="50"/>
        <v>0</v>
      </c>
      <c r="AZ49" s="33">
        <f t="shared" si="50"/>
        <v>0</v>
      </c>
      <c r="BA49" s="33">
        <f t="shared" si="50"/>
        <v>0</v>
      </c>
    </row>
    <row r="50" spans="1:53" ht="78.75" x14ac:dyDescent="0.2">
      <c r="A50" s="16" t="s">
        <v>98</v>
      </c>
      <c r="B50" s="17" t="s">
        <v>99</v>
      </c>
      <c r="C50" s="30" t="s">
        <v>138</v>
      </c>
      <c r="D50" s="33">
        <f>D51+D56</f>
        <v>0</v>
      </c>
      <c r="E50" s="33">
        <f t="shared" ref="E50:BA50" si="51">E51+E56</f>
        <v>0</v>
      </c>
      <c r="F50" s="33">
        <f t="shared" si="51"/>
        <v>0</v>
      </c>
      <c r="G50" s="33">
        <f t="shared" si="51"/>
        <v>0</v>
      </c>
      <c r="H50" s="33">
        <f t="shared" si="51"/>
        <v>0</v>
      </c>
      <c r="I50" s="33">
        <f t="shared" si="51"/>
        <v>0</v>
      </c>
      <c r="J50" s="33">
        <f t="shared" si="51"/>
        <v>0</v>
      </c>
      <c r="K50" s="33">
        <f t="shared" si="51"/>
        <v>0</v>
      </c>
      <c r="L50" s="33">
        <f t="shared" si="51"/>
        <v>0</v>
      </c>
      <c r="M50" s="33">
        <f t="shared" si="51"/>
        <v>0</v>
      </c>
      <c r="N50" s="33">
        <f t="shared" si="51"/>
        <v>0</v>
      </c>
      <c r="O50" s="33">
        <f t="shared" si="51"/>
        <v>0</v>
      </c>
      <c r="P50" s="33" t="s">
        <v>166</v>
      </c>
      <c r="Q50" s="33" t="s">
        <v>166</v>
      </c>
      <c r="R50" s="33" t="s">
        <v>166</v>
      </c>
      <c r="S50" s="33" t="s">
        <v>166</v>
      </c>
      <c r="T50" s="33">
        <f t="shared" si="51"/>
        <v>0</v>
      </c>
      <c r="U50" s="33">
        <f t="shared" si="51"/>
        <v>0</v>
      </c>
      <c r="V50" s="33">
        <f t="shared" si="51"/>
        <v>0</v>
      </c>
      <c r="W50" s="33">
        <f t="shared" si="51"/>
        <v>0</v>
      </c>
      <c r="X50" s="33">
        <f t="shared" si="51"/>
        <v>0</v>
      </c>
      <c r="Y50" s="33">
        <f t="shared" si="51"/>
        <v>0</v>
      </c>
      <c r="Z50" s="33">
        <f t="shared" si="51"/>
        <v>0</v>
      </c>
      <c r="AA50" s="33">
        <f t="shared" si="51"/>
        <v>0</v>
      </c>
      <c r="AB50" s="33">
        <f t="shared" si="51"/>
        <v>0</v>
      </c>
      <c r="AC50" s="33">
        <f t="shared" si="51"/>
        <v>0</v>
      </c>
      <c r="AD50" s="33">
        <f t="shared" si="51"/>
        <v>0</v>
      </c>
      <c r="AE50" s="33">
        <f t="shared" si="51"/>
        <v>0</v>
      </c>
      <c r="AF50" s="33">
        <f t="shared" si="51"/>
        <v>0</v>
      </c>
      <c r="AG50" s="33">
        <f t="shared" si="51"/>
        <v>0</v>
      </c>
      <c r="AH50" s="33">
        <f t="shared" si="51"/>
        <v>0</v>
      </c>
      <c r="AI50" s="33">
        <f t="shared" si="51"/>
        <v>0</v>
      </c>
      <c r="AJ50" s="33" t="s">
        <v>166</v>
      </c>
      <c r="AK50" s="33" t="s">
        <v>166</v>
      </c>
      <c r="AL50" s="33" t="s">
        <v>166</v>
      </c>
      <c r="AM50" s="33" t="s">
        <v>166</v>
      </c>
      <c r="AN50" s="33" t="s">
        <v>166</v>
      </c>
      <c r="AO50" s="33" t="s">
        <v>166</v>
      </c>
      <c r="AP50" s="33">
        <f t="shared" si="51"/>
        <v>0</v>
      </c>
      <c r="AQ50" s="33">
        <f t="shared" si="51"/>
        <v>0</v>
      </c>
      <c r="AR50" s="33">
        <f t="shared" si="51"/>
        <v>0</v>
      </c>
      <c r="AS50" s="33">
        <f t="shared" si="51"/>
        <v>0</v>
      </c>
      <c r="AT50" s="33">
        <f t="shared" si="51"/>
        <v>0</v>
      </c>
      <c r="AU50" s="33">
        <f t="shared" si="51"/>
        <v>0</v>
      </c>
      <c r="AV50" s="33">
        <f t="shared" si="51"/>
        <v>0</v>
      </c>
      <c r="AW50" s="33">
        <f t="shared" si="51"/>
        <v>0</v>
      </c>
      <c r="AX50" s="33">
        <f t="shared" si="51"/>
        <v>0</v>
      </c>
      <c r="AY50" s="33">
        <f t="shared" si="51"/>
        <v>0</v>
      </c>
      <c r="AZ50" s="33">
        <f t="shared" si="51"/>
        <v>0</v>
      </c>
      <c r="BA50" s="33">
        <f t="shared" si="51"/>
        <v>0</v>
      </c>
    </row>
    <row r="51" spans="1:53" ht="47.25" x14ac:dyDescent="0.2">
      <c r="A51" s="16" t="s">
        <v>100</v>
      </c>
      <c r="B51" s="17" t="s">
        <v>101</v>
      </c>
      <c r="C51" s="30" t="s">
        <v>138</v>
      </c>
      <c r="D51" s="33">
        <f>D52+D53+D54+D55</f>
        <v>0</v>
      </c>
      <c r="E51" s="33">
        <f t="shared" ref="E51:BA51" si="52">E52+E53+E54+E55</f>
        <v>0</v>
      </c>
      <c r="F51" s="33">
        <f t="shared" si="52"/>
        <v>0</v>
      </c>
      <c r="G51" s="33">
        <f t="shared" si="52"/>
        <v>0</v>
      </c>
      <c r="H51" s="33">
        <f t="shared" si="52"/>
        <v>0</v>
      </c>
      <c r="I51" s="33">
        <f t="shared" si="52"/>
        <v>0</v>
      </c>
      <c r="J51" s="33">
        <f t="shared" si="52"/>
        <v>0</v>
      </c>
      <c r="K51" s="33">
        <f t="shared" si="52"/>
        <v>0</v>
      </c>
      <c r="L51" s="33">
        <f t="shared" si="52"/>
        <v>0</v>
      </c>
      <c r="M51" s="33">
        <f t="shared" si="52"/>
        <v>0</v>
      </c>
      <c r="N51" s="33">
        <f t="shared" si="52"/>
        <v>0</v>
      </c>
      <c r="O51" s="33">
        <f t="shared" si="52"/>
        <v>0</v>
      </c>
      <c r="P51" s="33" t="s">
        <v>166</v>
      </c>
      <c r="Q51" s="33" t="s">
        <v>166</v>
      </c>
      <c r="R51" s="33" t="s">
        <v>166</v>
      </c>
      <c r="S51" s="33" t="s">
        <v>166</v>
      </c>
      <c r="T51" s="33">
        <f t="shared" si="52"/>
        <v>0</v>
      </c>
      <c r="U51" s="33">
        <f t="shared" si="52"/>
        <v>0</v>
      </c>
      <c r="V51" s="33">
        <f t="shared" si="52"/>
        <v>0</v>
      </c>
      <c r="W51" s="33">
        <f t="shared" si="52"/>
        <v>0</v>
      </c>
      <c r="X51" s="33">
        <f t="shared" si="52"/>
        <v>0</v>
      </c>
      <c r="Y51" s="33">
        <f t="shared" si="52"/>
        <v>0</v>
      </c>
      <c r="Z51" s="33">
        <f t="shared" si="52"/>
        <v>0</v>
      </c>
      <c r="AA51" s="33">
        <f t="shared" si="52"/>
        <v>0</v>
      </c>
      <c r="AB51" s="33">
        <f t="shared" si="52"/>
        <v>0</v>
      </c>
      <c r="AC51" s="33">
        <f t="shared" si="52"/>
        <v>0</v>
      </c>
      <c r="AD51" s="33">
        <f t="shared" si="52"/>
        <v>0</v>
      </c>
      <c r="AE51" s="33">
        <f t="shared" si="52"/>
        <v>0</v>
      </c>
      <c r="AF51" s="33">
        <f t="shared" si="52"/>
        <v>0</v>
      </c>
      <c r="AG51" s="33">
        <f t="shared" si="52"/>
        <v>0</v>
      </c>
      <c r="AH51" s="33">
        <f t="shared" si="52"/>
        <v>0</v>
      </c>
      <c r="AI51" s="33">
        <f t="shared" si="52"/>
        <v>0</v>
      </c>
      <c r="AJ51" s="33" t="s">
        <v>166</v>
      </c>
      <c r="AK51" s="33" t="s">
        <v>166</v>
      </c>
      <c r="AL51" s="33" t="s">
        <v>166</v>
      </c>
      <c r="AM51" s="33" t="s">
        <v>166</v>
      </c>
      <c r="AN51" s="33" t="s">
        <v>166</v>
      </c>
      <c r="AO51" s="33" t="s">
        <v>166</v>
      </c>
      <c r="AP51" s="33">
        <f t="shared" si="52"/>
        <v>0</v>
      </c>
      <c r="AQ51" s="33">
        <f t="shared" si="52"/>
        <v>0</v>
      </c>
      <c r="AR51" s="33">
        <f t="shared" si="52"/>
        <v>0</v>
      </c>
      <c r="AS51" s="33">
        <f t="shared" si="52"/>
        <v>0</v>
      </c>
      <c r="AT51" s="33">
        <f t="shared" si="52"/>
        <v>0</v>
      </c>
      <c r="AU51" s="33">
        <f t="shared" si="52"/>
        <v>0</v>
      </c>
      <c r="AV51" s="33">
        <f t="shared" si="52"/>
        <v>0</v>
      </c>
      <c r="AW51" s="33">
        <f t="shared" si="52"/>
        <v>0</v>
      </c>
      <c r="AX51" s="33">
        <f t="shared" si="52"/>
        <v>0</v>
      </c>
      <c r="AY51" s="33">
        <f t="shared" si="52"/>
        <v>0</v>
      </c>
      <c r="AZ51" s="33">
        <f t="shared" si="52"/>
        <v>0</v>
      </c>
      <c r="BA51" s="33">
        <f t="shared" si="52"/>
        <v>0</v>
      </c>
    </row>
    <row r="52" spans="1:53" ht="94.5" x14ac:dyDescent="0.2">
      <c r="A52" s="26" t="s">
        <v>100</v>
      </c>
      <c r="B52" s="23" t="s">
        <v>225</v>
      </c>
      <c r="C52" s="29" t="s">
        <v>230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 t="s">
        <v>166</v>
      </c>
      <c r="Q52" s="32" t="s">
        <v>166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 t="s">
        <v>166</v>
      </c>
      <c r="AK52" s="32" t="s">
        <v>166</v>
      </c>
      <c r="AL52" s="32" t="s">
        <v>166</v>
      </c>
      <c r="AM52" s="32" t="s">
        <v>166</v>
      </c>
      <c r="AN52" s="32" t="s">
        <v>166</v>
      </c>
      <c r="AO52" s="32" t="s">
        <v>166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</row>
    <row r="53" spans="1:53" ht="68.25" customHeight="1" x14ac:dyDescent="0.2">
      <c r="A53" s="26" t="s">
        <v>100</v>
      </c>
      <c r="B53" s="23" t="s">
        <v>310</v>
      </c>
      <c r="C53" s="29" t="s">
        <v>231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 t="s">
        <v>166</v>
      </c>
      <c r="Q53" s="32" t="s">
        <v>166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 t="s">
        <v>166</v>
      </c>
      <c r="AK53" s="32" t="s">
        <v>166</v>
      </c>
      <c r="AL53" s="32" t="s">
        <v>166</v>
      </c>
      <c r="AM53" s="32" t="s">
        <v>166</v>
      </c>
      <c r="AN53" s="32" t="s">
        <v>166</v>
      </c>
      <c r="AO53" s="32" t="s">
        <v>166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</row>
    <row r="54" spans="1:53" ht="66.75" customHeight="1" x14ac:dyDescent="0.2">
      <c r="A54" s="26" t="s">
        <v>100</v>
      </c>
      <c r="B54" s="23" t="s">
        <v>311</v>
      </c>
      <c r="C54" s="29" t="s">
        <v>232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 t="s">
        <v>166</v>
      </c>
      <c r="Q54" s="32" t="s">
        <v>166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 t="s">
        <v>166</v>
      </c>
      <c r="AK54" s="32" t="s">
        <v>166</v>
      </c>
      <c r="AL54" s="32" t="s">
        <v>166</v>
      </c>
      <c r="AM54" s="32" t="s">
        <v>166</v>
      </c>
      <c r="AN54" s="32" t="s">
        <v>166</v>
      </c>
      <c r="AO54" s="32" t="s">
        <v>166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</row>
    <row r="55" spans="1:53" ht="85.5" customHeight="1" x14ac:dyDescent="0.2">
      <c r="A55" s="26" t="s">
        <v>100</v>
      </c>
      <c r="B55" s="23" t="s">
        <v>188</v>
      </c>
      <c r="C55" s="29" t="s">
        <v>233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 t="s">
        <v>166</v>
      </c>
      <c r="Q55" s="32" t="s">
        <v>166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 t="s">
        <v>166</v>
      </c>
      <c r="AK55" s="32" t="s">
        <v>166</v>
      </c>
      <c r="AL55" s="32" t="s">
        <v>166</v>
      </c>
      <c r="AM55" s="32" t="s">
        <v>166</v>
      </c>
      <c r="AN55" s="32" t="s">
        <v>166</v>
      </c>
      <c r="AO55" s="32" t="s">
        <v>166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</row>
    <row r="56" spans="1:53" ht="78.75" x14ac:dyDescent="0.2">
      <c r="A56" s="16" t="s">
        <v>102</v>
      </c>
      <c r="B56" s="17" t="s">
        <v>103</v>
      </c>
      <c r="C56" s="30" t="s">
        <v>138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 t="s">
        <v>166</v>
      </c>
      <c r="Q56" s="22" t="s">
        <v>166</v>
      </c>
      <c r="R56" s="22" t="s">
        <v>166</v>
      </c>
      <c r="S56" s="22" t="s">
        <v>166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 t="s">
        <v>166</v>
      </c>
      <c r="AK56" s="22" t="s">
        <v>166</v>
      </c>
      <c r="AL56" s="22" t="s">
        <v>166</v>
      </c>
      <c r="AM56" s="22" t="s">
        <v>166</v>
      </c>
      <c r="AN56" s="22" t="s">
        <v>166</v>
      </c>
      <c r="AO56" s="22" t="s">
        <v>166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</row>
    <row r="57" spans="1:53" ht="63" x14ac:dyDescent="0.2">
      <c r="A57" s="16" t="s">
        <v>42</v>
      </c>
      <c r="B57" s="17" t="s">
        <v>104</v>
      </c>
      <c r="C57" s="30" t="s">
        <v>138</v>
      </c>
      <c r="D57" s="33">
        <f t="shared" ref="D57:O57" si="53">D58+D94</f>
        <v>0</v>
      </c>
      <c r="E57" s="33">
        <f t="shared" si="53"/>
        <v>0</v>
      </c>
      <c r="F57" s="33">
        <f t="shared" si="53"/>
        <v>0</v>
      </c>
      <c r="G57" s="33">
        <f t="shared" si="53"/>
        <v>0</v>
      </c>
      <c r="H57" s="33">
        <f t="shared" si="53"/>
        <v>0</v>
      </c>
      <c r="I57" s="33">
        <f t="shared" si="53"/>
        <v>0</v>
      </c>
      <c r="J57" s="33">
        <f t="shared" si="53"/>
        <v>0</v>
      </c>
      <c r="K57" s="33">
        <f t="shared" si="53"/>
        <v>0</v>
      </c>
      <c r="L57" s="33">
        <f t="shared" si="53"/>
        <v>0</v>
      </c>
      <c r="M57" s="33">
        <f t="shared" si="53"/>
        <v>0</v>
      </c>
      <c r="N57" s="33">
        <f t="shared" si="53"/>
        <v>0</v>
      </c>
      <c r="O57" s="33">
        <f t="shared" si="53"/>
        <v>0</v>
      </c>
      <c r="P57" s="33" t="s">
        <v>166</v>
      </c>
      <c r="Q57" s="33" t="s">
        <v>166</v>
      </c>
      <c r="R57" s="33" t="s">
        <v>166</v>
      </c>
      <c r="S57" s="33" t="s">
        <v>166</v>
      </c>
      <c r="T57" s="33">
        <f t="shared" ref="T57:AI57" si="54">T58+T94</f>
        <v>0</v>
      </c>
      <c r="U57" s="33">
        <f t="shared" si="54"/>
        <v>0</v>
      </c>
      <c r="V57" s="33">
        <f t="shared" si="54"/>
        <v>0</v>
      </c>
      <c r="W57" s="33">
        <f t="shared" si="54"/>
        <v>0</v>
      </c>
      <c r="X57" s="33">
        <f t="shared" si="54"/>
        <v>19.015000000000001</v>
      </c>
      <c r="Y57" s="33">
        <f t="shared" si="54"/>
        <v>0</v>
      </c>
      <c r="Z57" s="33">
        <f t="shared" si="54"/>
        <v>0.90500000000000003</v>
      </c>
      <c r="AA57" s="33">
        <f t="shared" si="54"/>
        <v>0</v>
      </c>
      <c r="AB57" s="33">
        <f t="shared" si="54"/>
        <v>0</v>
      </c>
      <c r="AC57" s="33">
        <f t="shared" si="54"/>
        <v>0</v>
      </c>
      <c r="AD57" s="33">
        <f t="shared" si="54"/>
        <v>0</v>
      </c>
      <c r="AE57" s="33">
        <f t="shared" si="54"/>
        <v>0</v>
      </c>
      <c r="AF57" s="33">
        <f t="shared" si="54"/>
        <v>0</v>
      </c>
      <c r="AG57" s="33">
        <f t="shared" si="54"/>
        <v>0</v>
      </c>
      <c r="AH57" s="33">
        <f t="shared" si="54"/>
        <v>0</v>
      </c>
      <c r="AI57" s="33">
        <f t="shared" si="54"/>
        <v>0</v>
      </c>
      <c r="AJ57" s="33" t="s">
        <v>166</v>
      </c>
      <c r="AK57" s="33" t="s">
        <v>166</v>
      </c>
      <c r="AL57" s="33" t="s">
        <v>166</v>
      </c>
      <c r="AM57" s="33" t="s">
        <v>166</v>
      </c>
      <c r="AN57" s="33" t="s">
        <v>166</v>
      </c>
      <c r="AO57" s="33" t="s">
        <v>166</v>
      </c>
      <c r="AP57" s="33">
        <f t="shared" ref="AP57:BA57" si="55">AP58+AP94</f>
        <v>0</v>
      </c>
      <c r="AQ57" s="33">
        <f t="shared" si="55"/>
        <v>0</v>
      </c>
      <c r="AR57" s="33">
        <f t="shared" si="55"/>
        <v>0</v>
      </c>
      <c r="AS57" s="33">
        <f t="shared" si="55"/>
        <v>0</v>
      </c>
      <c r="AT57" s="33">
        <f t="shared" si="55"/>
        <v>0</v>
      </c>
      <c r="AU57" s="33">
        <f t="shared" si="55"/>
        <v>0</v>
      </c>
      <c r="AV57" s="33">
        <f t="shared" si="55"/>
        <v>0</v>
      </c>
      <c r="AW57" s="33">
        <f t="shared" si="55"/>
        <v>0</v>
      </c>
      <c r="AX57" s="33">
        <f t="shared" si="55"/>
        <v>0</v>
      </c>
      <c r="AY57" s="33">
        <f t="shared" si="55"/>
        <v>0</v>
      </c>
      <c r="AZ57" s="33">
        <f t="shared" si="55"/>
        <v>0</v>
      </c>
      <c r="BA57" s="33">
        <f t="shared" si="55"/>
        <v>0</v>
      </c>
    </row>
    <row r="58" spans="1:53" ht="47.25" x14ac:dyDescent="0.2">
      <c r="A58" s="16" t="s">
        <v>43</v>
      </c>
      <c r="B58" s="17" t="s">
        <v>105</v>
      </c>
      <c r="C58" s="30" t="s">
        <v>138</v>
      </c>
      <c r="D58" s="33">
        <f t="shared" ref="D58:O58" si="56">SUM(D59:D91)</f>
        <v>0</v>
      </c>
      <c r="E58" s="33">
        <f t="shared" si="56"/>
        <v>0</v>
      </c>
      <c r="F58" s="33">
        <f t="shared" si="56"/>
        <v>0</v>
      </c>
      <c r="G58" s="33">
        <f t="shared" si="56"/>
        <v>0</v>
      </c>
      <c r="H58" s="33">
        <f t="shared" si="56"/>
        <v>0</v>
      </c>
      <c r="I58" s="33">
        <f t="shared" si="56"/>
        <v>0</v>
      </c>
      <c r="J58" s="33">
        <f t="shared" si="56"/>
        <v>0</v>
      </c>
      <c r="K58" s="33">
        <f t="shared" si="56"/>
        <v>0</v>
      </c>
      <c r="L58" s="33">
        <f t="shared" si="56"/>
        <v>0</v>
      </c>
      <c r="M58" s="33">
        <f t="shared" si="56"/>
        <v>0</v>
      </c>
      <c r="N58" s="33">
        <f t="shared" si="56"/>
        <v>0</v>
      </c>
      <c r="O58" s="33">
        <f t="shared" si="56"/>
        <v>0</v>
      </c>
      <c r="P58" s="33" t="s">
        <v>166</v>
      </c>
      <c r="Q58" s="33" t="s">
        <v>166</v>
      </c>
      <c r="R58" s="33" t="s">
        <v>166</v>
      </c>
      <c r="S58" s="33" t="s">
        <v>166</v>
      </c>
      <c r="T58" s="33">
        <f t="shared" ref="T58:AI58" si="57">SUM(T59:T91)</f>
        <v>0</v>
      </c>
      <c r="U58" s="33">
        <f t="shared" si="57"/>
        <v>0</v>
      </c>
      <c r="V58" s="33">
        <f t="shared" si="57"/>
        <v>0</v>
      </c>
      <c r="W58" s="33">
        <f t="shared" si="57"/>
        <v>0</v>
      </c>
      <c r="X58" s="33">
        <f>SUM(X59:X93)</f>
        <v>19.015000000000001</v>
      </c>
      <c r="Y58" s="33">
        <f t="shared" si="57"/>
        <v>0</v>
      </c>
      <c r="Z58" s="33">
        <f t="shared" si="57"/>
        <v>0.90500000000000003</v>
      </c>
      <c r="AA58" s="33">
        <f t="shared" si="57"/>
        <v>0</v>
      </c>
      <c r="AB58" s="33">
        <f t="shared" si="57"/>
        <v>0</v>
      </c>
      <c r="AC58" s="33">
        <f t="shared" si="57"/>
        <v>0</v>
      </c>
      <c r="AD58" s="33">
        <f t="shared" si="57"/>
        <v>0</v>
      </c>
      <c r="AE58" s="33">
        <f t="shared" si="57"/>
        <v>0</v>
      </c>
      <c r="AF58" s="33">
        <f t="shared" si="57"/>
        <v>0</v>
      </c>
      <c r="AG58" s="33">
        <f t="shared" si="57"/>
        <v>0</v>
      </c>
      <c r="AH58" s="33">
        <f t="shared" si="57"/>
        <v>0</v>
      </c>
      <c r="AI58" s="33">
        <f t="shared" si="57"/>
        <v>0</v>
      </c>
      <c r="AJ58" s="33" t="s">
        <v>166</v>
      </c>
      <c r="AK58" s="33" t="s">
        <v>166</v>
      </c>
      <c r="AL58" s="33" t="s">
        <v>166</v>
      </c>
      <c r="AM58" s="33" t="s">
        <v>166</v>
      </c>
      <c r="AN58" s="33" t="s">
        <v>166</v>
      </c>
      <c r="AO58" s="33" t="s">
        <v>166</v>
      </c>
      <c r="AP58" s="33">
        <f t="shared" ref="AP58:BA58" si="58">SUM(AP59:AP91)</f>
        <v>0</v>
      </c>
      <c r="AQ58" s="33">
        <f t="shared" si="58"/>
        <v>0</v>
      </c>
      <c r="AR58" s="33">
        <f t="shared" si="58"/>
        <v>0</v>
      </c>
      <c r="AS58" s="33">
        <f t="shared" si="58"/>
        <v>0</v>
      </c>
      <c r="AT58" s="33">
        <f t="shared" si="58"/>
        <v>0</v>
      </c>
      <c r="AU58" s="33">
        <f t="shared" si="58"/>
        <v>0</v>
      </c>
      <c r="AV58" s="33">
        <f t="shared" si="58"/>
        <v>0</v>
      </c>
      <c r="AW58" s="33">
        <f t="shared" si="58"/>
        <v>0</v>
      </c>
      <c r="AX58" s="33">
        <f t="shared" si="58"/>
        <v>0</v>
      </c>
      <c r="AY58" s="33">
        <f t="shared" si="58"/>
        <v>0</v>
      </c>
      <c r="AZ58" s="33">
        <f t="shared" si="58"/>
        <v>0</v>
      </c>
      <c r="BA58" s="33">
        <f t="shared" si="58"/>
        <v>0</v>
      </c>
    </row>
    <row r="59" spans="1:53" ht="63" x14ac:dyDescent="0.2">
      <c r="A59" s="26" t="s">
        <v>43</v>
      </c>
      <c r="B59" s="25" t="s">
        <v>211</v>
      </c>
      <c r="C59" s="29" t="s">
        <v>234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 t="s">
        <v>166</v>
      </c>
      <c r="Q59" s="24" t="s">
        <v>166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 t="s">
        <v>166</v>
      </c>
      <c r="AK59" s="24" t="s">
        <v>166</v>
      </c>
      <c r="AL59" s="24" t="s">
        <v>166</v>
      </c>
      <c r="AM59" s="24" t="s">
        <v>166</v>
      </c>
      <c r="AN59" s="24" t="s">
        <v>166</v>
      </c>
      <c r="AO59" s="24" t="s">
        <v>166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</row>
    <row r="60" spans="1:53" ht="47.25" x14ac:dyDescent="0.2">
      <c r="A60" s="26" t="s">
        <v>43</v>
      </c>
      <c r="B60" s="25" t="s">
        <v>212</v>
      </c>
      <c r="C60" s="29" t="s">
        <v>235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 t="s">
        <v>166</v>
      </c>
      <c r="Q60" s="24" t="s">
        <v>166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 t="s">
        <v>166</v>
      </c>
      <c r="AK60" s="24" t="s">
        <v>166</v>
      </c>
      <c r="AL60" s="24" t="s">
        <v>166</v>
      </c>
      <c r="AM60" s="24" t="s">
        <v>166</v>
      </c>
      <c r="AN60" s="24" t="s">
        <v>166</v>
      </c>
      <c r="AO60" s="24" t="s">
        <v>166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</row>
    <row r="61" spans="1:53" ht="62.25" customHeight="1" x14ac:dyDescent="0.2">
      <c r="A61" s="26" t="s">
        <v>43</v>
      </c>
      <c r="B61" s="25" t="s">
        <v>351</v>
      </c>
      <c r="C61" s="29" t="s">
        <v>236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 t="s">
        <v>166</v>
      </c>
      <c r="Q61" s="24" t="s">
        <v>166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 t="s">
        <v>166</v>
      </c>
      <c r="AK61" s="24" t="s">
        <v>166</v>
      </c>
      <c r="AL61" s="24" t="s">
        <v>166</v>
      </c>
      <c r="AM61" s="24" t="s">
        <v>166</v>
      </c>
      <c r="AN61" s="24" t="s">
        <v>166</v>
      </c>
      <c r="AO61" s="24" t="s">
        <v>166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</row>
    <row r="62" spans="1:53" ht="63" x14ac:dyDescent="0.2">
      <c r="A62" s="26" t="s">
        <v>43</v>
      </c>
      <c r="B62" s="25" t="s">
        <v>352</v>
      </c>
      <c r="C62" s="29" t="s">
        <v>237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 t="s">
        <v>166</v>
      </c>
      <c r="Q62" s="24" t="s">
        <v>166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 t="s">
        <v>166</v>
      </c>
      <c r="AK62" s="24" t="s">
        <v>166</v>
      </c>
      <c r="AL62" s="24" t="s">
        <v>166</v>
      </c>
      <c r="AM62" s="24" t="s">
        <v>166</v>
      </c>
      <c r="AN62" s="24" t="s">
        <v>166</v>
      </c>
      <c r="AO62" s="24" t="s">
        <v>166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</row>
    <row r="63" spans="1:53" ht="47.25" x14ac:dyDescent="0.2">
      <c r="A63" s="26" t="s">
        <v>43</v>
      </c>
      <c r="B63" s="25" t="s">
        <v>213</v>
      </c>
      <c r="C63" s="29" t="s">
        <v>238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 t="s">
        <v>166</v>
      </c>
      <c r="Q63" s="24" t="s">
        <v>166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 t="s">
        <v>166</v>
      </c>
      <c r="AK63" s="24" t="s">
        <v>166</v>
      </c>
      <c r="AL63" s="24" t="s">
        <v>166</v>
      </c>
      <c r="AM63" s="24" t="s">
        <v>166</v>
      </c>
      <c r="AN63" s="24" t="s">
        <v>166</v>
      </c>
      <c r="AO63" s="24" t="s">
        <v>166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</row>
    <row r="64" spans="1:53" ht="47.25" x14ac:dyDescent="0.2">
      <c r="A64" s="26" t="s">
        <v>43</v>
      </c>
      <c r="B64" s="25" t="s">
        <v>344</v>
      </c>
      <c r="C64" s="29" t="s">
        <v>239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 t="s">
        <v>166</v>
      </c>
      <c r="Q64" s="24" t="s">
        <v>166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 t="s">
        <v>166</v>
      </c>
      <c r="AK64" s="24" t="s">
        <v>166</v>
      </c>
      <c r="AL64" s="24" t="s">
        <v>166</v>
      </c>
      <c r="AM64" s="24" t="s">
        <v>166</v>
      </c>
      <c r="AN64" s="24" t="s">
        <v>166</v>
      </c>
      <c r="AO64" s="24" t="s">
        <v>166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</row>
    <row r="65" spans="1:53" ht="47.25" x14ac:dyDescent="0.2">
      <c r="A65" s="26" t="s">
        <v>43</v>
      </c>
      <c r="B65" s="25" t="s">
        <v>190</v>
      </c>
      <c r="C65" s="29" t="s">
        <v>240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 t="s">
        <v>166</v>
      </c>
      <c r="Q65" s="24" t="s">
        <v>166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 t="s">
        <v>166</v>
      </c>
      <c r="AK65" s="24" t="s">
        <v>166</v>
      </c>
      <c r="AL65" s="24" t="s">
        <v>166</v>
      </c>
      <c r="AM65" s="24" t="s">
        <v>166</v>
      </c>
      <c r="AN65" s="24" t="s">
        <v>166</v>
      </c>
      <c r="AO65" s="24" t="s">
        <v>166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</row>
    <row r="66" spans="1:53" ht="63" x14ac:dyDescent="0.2">
      <c r="A66" s="26" t="s">
        <v>43</v>
      </c>
      <c r="B66" s="25" t="s">
        <v>176</v>
      </c>
      <c r="C66" s="29" t="s">
        <v>241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 t="s">
        <v>166</v>
      </c>
      <c r="Q66" s="24" t="s">
        <v>166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 t="s">
        <v>166</v>
      </c>
      <c r="AK66" s="24" t="s">
        <v>166</v>
      </c>
      <c r="AL66" s="24" t="s">
        <v>166</v>
      </c>
      <c r="AM66" s="24" t="s">
        <v>166</v>
      </c>
      <c r="AN66" s="24" t="s">
        <v>166</v>
      </c>
      <c r="AO66" s="24" t="s">
        <v>166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</row>
    <row r="67" spans="1:53" ht="51" customHeight="1" x14ac:dyDescent="0.2">
      <c r="A67" s="26" t="s">
        <v>43</v>
      </c>
      <c r="B67" s="25" t="s">
        <v>173</v>
      </c>
      <c r="C67" s="29" t="s">
        <v>242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 t="s">
        <v>166</v>
      </c>
      <c r="Q67" s="24" t="s">
        <v>166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 t="s">
        <v>166</v>
      </c>
      <c r="AK67" s="24" t="s">
        <v>166</v>
      </c>
      <c r="AL67" s="24" t="s">
        <v>166</v>
      </c>
      <c r="AM67" s="24" t="s">
        <v>166</v>
      </c>
      <c r="AN67" s="24" t="s">
        <v>166</v>
      </c>
      <c r="AO67" s="24" t="s">
        <v>166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</row>
    <row r="68" spans="1:53" ht="47.25" x14ac:dyDescent="0.2">
      <c r="A68" s="26" t="s">
        <v>43</v>
      </c>
      <c r="B68" s="25" t="s">
        <v>177</v>
      </c>
      <c r="C68" s="29" t="s">
        <v>243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 t="s">
        <v>166</v>
      </c>
      <c r="Q68" s="24" t="s">
        <v>166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 t="s">
        <v>166</v>
      </c>
      <c r="AK68" s="24" t="s">
        <v>166</v>
      </c>
      <c r="AL68" s="24" t="s">
        <v>166</v>
      </c>
      <c r="AM68" s="24" t="s">
        <v>166</v>
      </c>
      <c r="AN68" s="24" t="s">
        <v>166</v>
      </c>
      <c r="AO68" s="24" t="s">
        <v>166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</row>
    <row r="69" spans="1:53" ht="47.25" x14ac:dyDescent="0.2">
      <c r="A69" s="26" t="s">
        <v>43</v>
      </c>
      <c r="B69" s="25" t="s">
        <v>183</v>
      </c>
      <c r="C69" s="29" t="s">
        <v>244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 t="s">
        <v>166</v>
      </c>
      <c r="Q69" s="24" t="s">
        <v>166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 t="s">
        <v>166</v>
      </c>
      <c r="AK69" s="24" t="s">
        <v>166</v>
      </c>
      <c r="AL69" s="24" t="s">
        <v>166</v>
      </c>
      <c r="AM69" s="24" t="s">
        <v>166</v>
      </c>
      <c r="AN69" s="24" t="s">
        <v>166</v>
      </c>
      <c r="AO69" s="24" t="s">
        <v>166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</row>
    <row r="70" spans="1:53" ht="47.25" x14ac:dyDescent="0.2">
      <c r="A70" s="26" t="s">
        <v>43</v>
      </c>
      <c r="B70" s="25" t="s">
        <v>214</v>
      </c>
      <c r="C70" s="29" t="s">
        <v>245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 t="s">
        <v>166</v>
      </c>
      <c r="Q70" s="24" t="s">
        <v>166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 t="s">
        <v>166</v>
      </c>
      <c r="AK70" s="24" t="s">
        <v>166</v>
      </c>
      <c r="AL70" s="24" t="s">
        <v>166</v>
      </c>
      <c r="AM70" s="24" t="s">
        <v>166</v>
      </c>
      <c r="AN70" s="24" t="s">
        <v>166</v>
      </c>
      <c r="AO70" s="24" t="s">
        <v>166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</row>
    <row r="71" spans="1:53" ht="47.25" x14ac:dyDescent="0.2">
      <c r="A71" s="26" t="s">
        <v>43</v>
      </c>
      <c r="B71" s="25" t="s">
        <v>215</v>
      </c>
      <c r="C71" s="29" t="s">
        <v>246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 t="s">
        <v>166</v>
      </c>
      <c r="Q71" s="24" t="s">
        <v>166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 t="s">
        <v>166</v>
      </c>
      <c r="AK71" s="24" t="s">
        <v>166</v>
      </c>
      <c r="AL71" s="24" t="s">
        <v>166</v>
      </c>
      <c r="AM71" s="24" t="s">
        <v>166</v>
      </c>
      <c r="AN71" s="24" t="s">
        <v>166</v>
      </c>
      <c r="AO71" s="24" t="s">
        <v>166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</row>
    <row r="72" spans="1:53" ht="78.75" x14ac:dyDescent="0.2">
      <c r="A72" s="26" t="s">
        <v>43</v>
      </c>
      <c r="B72" s="25" t="s">
        <v>174</v>
      </c>
      <c r="C72" s="29" t="s">
        <v>247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 t="s">
        <v>166</v>
      </c>
      <c r="Q72" s="24" t="s">
        <v>166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f>1.32+1.32</f>
        <v>2.64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 t="s">
        <v>166</v>
      </c>
      <c r="AK72" s="24" t="s">
        <v>166</v>
      </c>
      <c r="AL72" s="24" t="s">
        <v>166</v>
      </c>
      <c r="AM72" s="24" t="s">
        <v>166</v>
      </c>
      <c r="AN72" s="24" t="s">
        <v>166</v>
      </c>
      <c r="AO72" s="24" t="s">
        <v>166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</row>
    <row r="73" spans="1:53" ht="63" x14ac:dyDescent="0.2">
      <c r="A73" s="26" t="s">
        <v>43</v>
      </c>
      <c r="B73" s="25" t="s">
        <v>185</v>
      </c>
      <c r="C73" s="29" t="s">
        <v>248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 t="s">
        <v>166</v>
      </c>
      <c r="Q73" s="24" t="s">
        <v>166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 t="s">
        <v>166</v>
      </c>
      <c r="AK73" s="24" t="s">
        <v>166</v>
      </c>
      <c r="AL73" s="24" t="s">
        <v>166</v>
      </c>
      <c r="AM73" s="24" t="s">
        <v>166</v>
      </c>
      <c r="AN73" s="24" t="s">
        <v>166</v>
      </c>
      <c r="AO73" s="24" t="s">
        <v>166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</row>
    <row r="74" spans="1:53" ht="84" customHeight="1" x14ac:dyDescent="0.2">
      <c r="A74" s="26" t="s">
        <v>43</v>
      </c>
      <c r="B74" s="25" t="s">
        <v>191</v>
      </c>
      <c r="C74" s="29" t="s">
        <v>249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 t="s">
        <v>166</v>
      </c>
      <c r="Q74" s="24" t="s">
        <v>166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 t="s">
        <v>166</v>
      </c>
      <c r="AK74" s="24" t="s">
        <v>166</v>
      </c>
      <c r="AL74" s="24" t="s">
        <v>166</v>
      </c>
      <c r="AM74" s="24" t="s">
        <v>166</v>
      </c>
      <c r="AN74" s="24" t="s">
        <v>166</v>
      </c>
      <c r="AO74" s="24" t="s">
        <v>166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</row>
    <row r="75" spans="1:53" ht="86.25" customHeight="1" x14ac:dyDescent="0.2">
      <c r="A75" s="26" t="s">
        <v>43</v>
      </c>
      <c r="B75" s="25" t="s">
        <v>353</v>
      </c>
      <c r="C75" s="29" t="s">
        <v>354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 t="s">
        <v>166</v>
      </c>
      <c r="Q75" s="24" t="s">
        <v>166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f>0.065+0.84</f>
        <v>0.90500000000000003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 t="s">
        <v>166</v>
      </c>
      <c r="AK75" s="24" t="s">
        <v>166</v>
      </c>
      <c r="AL75" s="24" t="s">
        <v>166</v>
      </c>
      <c r="AM75" s="24" t="s">
        <v>166</v>
      </c>
      <c r="AN75" s="24" t="s">
        <v>166</v>
      </c>
      <c r="AO75" s="24" t="s">
        <v>166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</row>
    <row r="76" spans="1:53" ht="88.5" customHeight="1" x14ac:dyDescent="0.2">
      <c r="A76" s="26" t="s">
        <v>43</v>
      </c>
      <c r="B76" s="25" t="s">
        <v>168</v>
      </c>
      <c r="C76" s="29" t="s">
        <v>250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 t="s">
        <v>166</v>
      </c>
      <c r="Q76" s="24" t="s">
        <v>166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 t="s">
        <v>166</v>
      </c>
      <c r="AK76" s="24" t="s">
        <v>166</v>
      </c>
      <c r="AL76" s="24" t="s">
        <v>166</v>
      </c>
      <c r="AM76" s="24" t="s">
        <v>166</v>
      </c>
      <c r="AN76" s="24" t="s">
        <v>166</v>
      </c>
      <c r="AO76" s="24" t="s">
        <v>166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</row>
    <row r="77" spans="1:53" ht="88.5" customHeight="1" x14ac:dyDescent="0.2">
      <c r="A77" s="26" t="s">
        <v>43</v>
      </c>
      <c r="B77" s="25" t="s">
        <v>171</v>
      </c>
      <c r="C77" s="29" t="s">
        <v>251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 t="s">
        <v>166</v>
      </c>
      <c r="Q77" s="24" t="s">
        <v>166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 t="s">
        <v>166</v>
      </c>
      <c r="AK77" s="24" t="s">
        <v>166</v>
      </c>
      <c r="AL77" s="24" t="s">
        <v>166</v>
      </c>
      <c r="AM77" s="24" t="s">
        <v>166</v>
      </c>
      <c r="AN77" s="24" t="s">
        <v>166</v>
      </c>
      <c r="AO77" s="24" t="s">
        <v>166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</row>
    <row r="78" spans="1:53" ht="88.5" customHeight="1" x14ac:dyDescent="0.2">
      <c r="A78" s="26" t="s">
        <v>43</v>
      </c>
      <c r="B78" s="25" t="s">
        <v>172</v>
      </c>
      <c r="C78" s="29" t="s">
        <v>252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 t="s">
        <v>166</v>
      </c>
      <c r="Q78" s="24" t="s">
        <v>166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 t="s">
        <v>166</v>
      </c>
      <c r="AK78" s="24" t="s">
        <v>166</v>
      </c>
      <c r="AL78" s="24" t="s">
        <v>166</v>
      </c>
      <c r="AM78" s="24" t="s">
        <v>166</v>
      </c>
      <c r="AN78" s="24" t="s">
        <v>166</v>
      </c>
      <c r="AO78" s="24" t="s">
        <v>166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</row>
    <row r="79" spans="1:53" ht="88.5" customHeight="1" x14ac:dyDescent="0.2">
      <c r="A79" s="26" t="s">
        <v>43</v>
      </c>
      <c r="B79" s="25" t="s">
        <v>186</v>
      </c>
      <c r="C79" s="29" t="s">
        <v>253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 t="s">
        <v>166</v>
      </c>
      <c r="Q79" s="24" t="s">
        <v>166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 t="s">
        <v>166</v>
      </c>
      <c r="AK79" s="24" t="s">
        <v>166</v>
      </c>
      <c r="AL79" s="24" t="s">
        <v>166</v>
      </c>
      <c r="AM79" s="24" t="s">
        <v>166</v>
      </c>
      <c r="AN79" s="24" t="s">
        <v>166</v>
      </c>
      <c r="AO79" s="24" t="s">
        <v>166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</row>
    <row r="80" spans="1:53" ht="68.25" customHeight="1" x14ac:dyDescent="0.2">
      <c r="A80" s="26" t="s">
        <v>43</v>
      </c>
      <c r="B80" s="25" t="s">
        <v>216</v>
      </c>
      <c r="C80" s="29" t="s">
        <v>254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 t="s">
        <v>166</v>
      </c>
      <c r="Q80" s="24" t="s">
        <v>166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 t="s">
        <v>166</v>
      </c>
      <c r="AK80" s="24" t="s">
        <v>166</v>
      </c>
      <c r="AL80" s="24" t="s">
        <v>166</v>
      </c>
      <c r="AM80" s="24" t="s">
        <v>166</v>
      </c>
      <c r="AN80" s="24" t="s">
        <v>166</v>
      </c>
      <c r="AO80" s="24" t="s">
        <v>166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</row>
    <row r="81" spans="1:53" ht="68.25" customHeight="1" x14ac:dyDescent="0.2">
      <c r="A81" s="26" t="s">
        <v>43</v>
      </c>
      <c r="B81" s="25" t="s">
        <v>182</v>
      </c>
      <c r="C81" s="29" t="s">
        <v>255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 t="s">
        <v>166</v>
      </c>
      <c r="Q81" s="24" t="s">
        <v>166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8.39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 t="s">
        <v>166</v>
      </c>
      <c r="AK81" s="24" t="s">
        <v>166</v>
      </c>
      <c r="AL81" s="24" t="s">
        <v>166</v>
      </c>
      <c r="AM81" s="24" t="s">
        <v>166</v>
      </c>
      <c r="AN81" s="24" t="s">
        <v>166</v>
      </c>
      <c r="AO81" s="24" t="s">
        <v>166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</row>
    <row r="82" spans="1:53" ht="68.25" customHeight="1" x14ac:dyDescent="0.2">
      <c r="A82" s="26" t="s">
        <v>43</v>
      </c>
      <c r="B82" s="25" t="s">
        <v>181</v>
      </c>
      <c r="C82" s="29" t="s">
        <v>256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 t="s">
        <v>166</v>
      </c>
      <c r="Q82" s="24" t="s">
        <v>166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 t="s">
        <v>166</v>
      </c>
      <c r="AK82" s="24" t="s">
        <v>166</v>
      </c>
      <c r="AL82" s="24" t="s">
        <v>166</v>
      </c>
      <c r="AM82" s="24" t="s">
        <v>166</v>
      </c>
      <c r="AN82" s="24" t="s">
        <v>166</v>
      </c>
      <c r="AO82" s="24" t="s">
        <v>166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</row>
    <row r="83" spans="1:53" ht="68.25" customHeight="1" x14ac:dyDescent="0.2">
      <c r="A83" s="26" t="s">
        <v>43</v>
      </c>
      <c r="B83" s="25" t="s">
        <v>169</v>
      </c>
      <c r="C83" s="29" t="s">
        <v>257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 t="s">
        <v>166</v>
      </c>
      <c r="Q83" s="24" t="s">
        <v>166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 t="s">
        <v>166</v>
      </c>
      <c r="AK83" s="24" t="s">
        <v>166</v>
      </c>
      <c r="AL83" s="24" t="s">
        <v>166</v>
      </c>
      <c r="AM83" s="24" t="s">
        <v>166</v>
      </c>
      <c r="AN83" s="24" t="s">
        <v>166</v>
      </c>
      <c r="AO83" s="24" t="s">
        <v>166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</row>
    <row r="84" spans="1:53" ht="68.25" customHeight="1" x14ac:dyDescent="0.2">
      <c r="A84" s="26" t="s">
        <v>43</v>
      </c>
      <c r="B84" s="25" t="s">
        <v>170</v>
      </c>
      <c r="C84" s="29" t="s">
        <v>307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 t="s">
        <v>166</v>
      </c>
      <c r="Q84" s="24" t="s">
        <v>166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 t="s">
        <v>166</v>
      </c>
      <c r="AK84" s="24" t="s">
        <v>166</v>
      </c>
      <c r="AL84" s="24" t="s">
        <v>166</v>
      </c>
      <c r="AM84" s="24" t="s">
        <v>166</v>
      </c>
      <c r="AN84" s="24" t="s">
        <v>166</v>
      </c>
      <c r="AO84" s="24" t="s">
        <v>166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</row>
    <row r="85" spans="1:53" ht="50.25" customHeight="1" x14ac:dyDescent="0.2">
      <c r="A85" s="26" t="s">
        <v>43</v>
      </c>
      <c r="B85" s="25" t="s">
        <v>217</v>
      </c>
      <c r="C85" s="29" t="s">
        <v>258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 t="s">
        <v>166</v>
      </c>
      <c r="Q85" s="24" t="s">
        <v>166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 t="s">
        <v>166</v>
      </c>
      <c r="AK85" s="24" t="s">
        <v>166</v>
      </c>
      <c r="AL85" s="24" t="s">
        <v>166</v>
      </c>
      <c r="AM85" s="24" t="s">
        <v>166</v>
      </c>
      <c r="AN85" s="24" t="s">
        <v>166</v>
      </c>
      <c r="AO85" s="24" t="s">
        <v>166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</row>
    <row r="86" spans="1:53" ht="71.25" customHeight="1" x14ac:dyDescent="0.2">
      <c r="A86" s="26" t="s">
        <v>43</v>
      </c>
      <c r="B86" s="25" t="s">
        <v>178</v>
      </c>
      <c r="C86" s="29" t="s">
        <v>259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 t="s">
        <v>166</v>
      </c>
      <c r="Q86" s="24" t="s">
        <v>166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f>6.633+0.176+0.176</f>
        <v>6.9850000000000003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 t="s">
        <v>166</v>
      </c>
      <c r="AK86" s="24" t="s">
        <v>166</v>
      </c>
      <c r="AL86" s="24" t="s">
        <v>166</v>
      </c>
      <c r="AM86" s="24" t="s">
        <v>166</v>
      </c>
      <c r="AN86" s="24" t="s">
        <v>166</v>
      </c>
      <c r="AO86" s="24" t="s">
        <v>166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</row>
    <row r="87" spans="1:53" ht="71.25" customHeight="1" x14ac:dyDescent="0.2">
      <c r="A87" s="26" t="s">
        <v>43</v>
      </c>
      <c r="B87" s="25" t="s">
        <v>318</v>
      </c>
      <c r="C87" s="29" t="s">
        <v>260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 t="s">
        <v>166</v>
      </c>
      <c r="Q87" s="24" t="s">
        <v>166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 t="s">
        <v>166</v>
      </c>
      <c r="AK87" s="24" t="s">
        <v>166</v>
      </c>
      <c r="AL87" s="24" t="s">
        <v>166</v>
      </c>
      <c r="AM87" s="24" t="s">
        <v>166</v>
      </c>
      <c r="AN87" s="24" t="s">
        <v>166</v>
      </c>
      <c r="AO87" s="24" t="s">
        <v>166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</row>
    <row r="88" spans="1:53" ht="83.25" customHeight="1" x14ac:dyDescent="0.2">
      <c r="A88" s="26" t="s">
        <v>43</v>
      </c>
      <c r="B88" s="25" t="s">
        <v>192</v>
      </c>
      <c r="C88" s="29" t="s">
        <v>261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 t="s">
        <v>166</v>
      </c>
      <c r="Q88" s="24" t="s">
        <v>166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 t="s">
        <v>166</v>
      </c>
      <c r="AK88" s="24" t="s">
        <v>166</v>
      </c>
      <c r="AL88" s="24" t="s">
        <v>166</v>
      </c>
      <c r="AM88" s="24" t="s">
        <v>166</v>
      </c>
      <c r="AN88" s="24" t="s">
        <v>166</v>
      </c>
      <c r="AO88" s="24" t="s">
        <v>166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</row>
    <row r="89" spans="1:53" ht="60.75" customHeight="1" x14ac:dyDescent="0.2">
      <c r="A89" s="26" t="s">
        <v>43</v>
      </c>
      <c r="B89" s="25" t="s">
        <v>355</v>
      </c>
      <c r="C89" s="29" t="s">
        <v>262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 t="s">
        <v>166</v>
      </c>
      <c r="Q89" s="24" t="s">
        <v>166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 t="s">
        <v>166</v>
      </c>
      <c r="AK89" s="24" t="s">
        <v>166</v>
      </c>
      <c r="AL89" s="24" t="s">
        <v>166</v>
      </c>
      <c r="AM89" s="24" t="s">
        <v>166</v>
      </c>
      <c r="AN89" s="24" t="s">
        <v>166</v>
      </c>
      <c r="AO89" s="24" t="s">
        <v>166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</row>
    <row r="90" spans="1:53" ht="71.25" customHeight="1" x14ac:dyDescent="0.2">
      <c r="A90" s="26" t="s">
        <v>43</v>
      </c>
      <c r="B90" s="25" t="s">
        <v>179</v>
      </c>
      <c r="C90" s="29" t="s">
        <v>263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 t="s">
        <v>166</v>
      </c>
      <c r="Q90" s="24" t="s">
        <v>166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 t="s">
        <v>166</v>
      </c>
      <c r="AK90" s="24" t="s">
        <v>166</v>
      </c>
      <c r="AL90" s="24" t="s">
        <v>166</v>
      </c>
      <c r="AM90" s="24" t="s">
        <v>166</v>
      </c>
      <c r="AN90" s="24" t="s">
        <v>166</v>
      </c>
      <c r="AO90" s="24" t="s">
        <v>166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</row>
    <row r="91" spans="1:53" ht="51" customHeight="1" x14ac:dyDescent="0.2">
      <c r="A91" s="26" t="s">
        <v>43</v>
      </c>
      <c r="B91" s="25" t="s">
        <v>175</v>
      </c>
      <c r="C91" s="29" t="s">
        <v>264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 t="s">
        <v>166</v>
      </c>
      <c r="Q91" s="24" t="s">
        <v>166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 t="s">
        <v>166</v>
      </c>
      <c r="AK91" s="24" t="s">
        <v>166</v>
      </c>
      <c r="AL91" s="24" t="s">
        <v>166</v>
      </c>
      <c r="AM91" s="24" t="s">
        <v>166</v>
      </c>
      <c r="AN91" s="24" t="s">
        <v>166</v>
      </c>
      <c r="AO91" s="24" t="s">
        <v>166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</row>
    <row r="92" spans="1:53" ht="51" customHeight="1" x14ac:dyDescent="0.2">
      <c r="A92" s="26" t="s">
        <v>43</v>
      </c>
      <c r="B92" s="25" t="s">
        <v>360</v>
      </c>
      <c r="C92" s="29" t="s">
        <v>361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 t="s">
        <v>166</v>
      </c>
      <c r="Q92" s="24" t="s">
        <v>166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 t="s">
        <v>166</v>
      </c>
      <c r="AK92" s="24" t="s">
        <v>166</v>
      </c>
      <c r="AL92" s="24" t="s">
        <v>166</v>
      </c>
      <c r="AM92" s="24" t="s">
        <v>166</v>
      </c>
      <c r="AN92" s="24" t="s">
        <v>166</v>
      </c>
      <c r="AO92" s="24" t="s">
        <v>166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</row>
    <row r="93" spans="1:53" ht="51" customHeight="1" x14ac:dyDescent="0.2">
      <c r="A93" s="26" t="s">
        <v>43</v>
      </c>
      <c r="B93" s="25" t="s">
        <v>362</v>
      </c>
      <c r="C93" s="29" t="s">
        <v>363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 t="s">
        <v>166</v>
      </c>
      <c r="Q93" s="24" t="s">
        <v>166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1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 t="s">
        <v>166</v>
      </c>
      <c r="AK93" s="24" t="s">
        <v>166</v>
      </c>
      <c r="AL93" s="24" t="s">
        <v>166</v>
      </c>
      <c r="AM93" s="24" t="s">
        <v>166</v>
      </c>
      <c r="AN93" s="24" t="s">
        <v>166</v>
      </c>
      <c r="AO93" s="24" t="s">
        <v>166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</row>
    <row r="94" spans="1:53" ht="63" x14ac:dyDescent="0.2">
      <c r="A94" s="16" t="s">
        <v>44</v>
      </c>
      <c r="B94" s="17" t="s">
        <v>106</v>
      </c>
      <c r="C94" s="30" t="s">
        <v>138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 t="s">
        <v>166</v>
      </c>
      <c r="Q94" s="22" t="s">
        <v>166</v>
      </c>
      <c r="R94" s="22" t="s">
        <v>166</v>
      </c>
      <c r="S94" s="22" t="s">
        <v>166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 t="s">
        <v>166</v>
      </c>
      <c r="AK94" s="22" t="s">
        <v>166</v>
      </c>
      <c r="AL94" s="22" t="s">
        <v>166</v>
      </c>
      <c r="AM94" s="22" t="s">
        <v>166</v>
      </c>
      <c r="AN94" s="22" t="s">
        <v>166</v>
      </c>
      <c r="AO94" s="22" t="s">
        <v>166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</row>
    <row r="95" spans="1:53" ht="47.25" x14ac:dyDescent="0.2">
      <c r="A95" s="16" t="s">
        <v>46</v>
      </c>
      <c r="B95" s="17" t="s">
        <v>107</v>
      </c>
      <c r="C95" s="30" t="s">
        <v>138</v>
      </c>
      <c r="D95" s="33">
        <f>D96+D98+D100+D101+D102+D104+D105+D106</f>
        <v>0</v>
      </c>
      <c r="E95" s="33">
        <f t="shared" ref="E95:BA95" si="59">E96+E98+E100+E101+E102+E104+E105+E106</f>
        <v>0</v>
      </c>
      <c r="F95" s="33">
        <f t="shared" si="59"/>
        <v>0</v>
      </c>
      <c r="G95" s="33">
        <f t="shared" si="59"/>
        <v>0</v>
      </c>
      <c r="H95" s="33">
        <f t="shared" si="59"/>
        <v>0</v>
      </c>
      <c r="I95" s="33">
        <f t="shared" si="59"/>
        <v>0</v>
      </c>
      <c r="J95" s="33">
        <f t="shared" si="59"/>
        <v>0</v>
      </c>
      <c r="K95" s="33">
        <f t="shared" si="59"/>
        <v>0</v>
      </c>
      <c r="L95" s="33">
        <f t="shared" si="59"/>
        <v>0</v>
      </c>
      <c r="M95" s="33">
        <f t="shared" si="59"/>
        <v>0</v>
      </c>
      <c r="N95" s="33">
        <f t="shared" si="59"/>
        <v>0</v>
      </c>
      <c r="O95" s="33">
        <f t="shared" si="59"/>
        <v>0</v>
      </c>
      <c r="P95" s="33" t="s">
        <v>166</v>
      </c>
      <c r="Q95" s="33" t="s">
        <v>166</v>
      </c>
      <c r="R95" s="33" t="s">
        <v>166</v>
      </c>
      <c r="S95" s="33" t="s">
        <v>166</v>
      </c>
      <c r="T95" s="33">
        <f t="shared" si="59"/>
        <v>0</v>
      </c>
      <c r="U95" s="33">
        <f t="shared" si="59"/>
        <v>0</v>
      </c>
      <c r="V95" s="33">
        <f t="shared" si="59"/>
        <v>0</v>
      </c>
      <c r="W95" s="33">
        <f t="shared" si="59"/>
        <v>0</v>
      </c>
      <c r="X95" s="33">
        <f t="shared" si="59"/>
        <v>0</v>
      </c>
      <c r="Y95" s="33">
        <f t="shared" si="59"/>
        <v>0</v>
      </c>
      <c r="Z95" s="33">
        <f t="shared" si="59"/>
        <v>0</v>
      </c>
      <c r="AA95" s="33">
        <f t="shared" si="59"/>
        <v>0</v>
      </c>
      <c r="AB95" s="33">
        <f t="shared" si="59"/>
        <v>0</v>
      </c>
      <c r="AC95" s="33">
        <f t="shared" si="59"/>
        <v>0</v>
      </c>
      <c r="AD95" s="33">
        <f t="shared" si="59"/>
        <v>0</v>
      </c>
      <c r="AE95" s="33">
        <f t="shared" si="59"/>
        <v>0</v>
      </c>
      <c r="AF95" s="33">
        <f t="shared" si="59"/>
        <v>0</v>
      </c>
      <c r="AG95" s="33">
        <f t="shared" si="59"/>
        <v>0</v>
      </c>
      <c r="AH95" s="33">
        <f t="shared" si="59"/>
        <v>0</v>
      </c>
      <c r="AI95" s="33">
        <f t="shared" si="59"/>
        <v>0</v>
      </c>
      <c r="AJ95" s="33" t="s">
        <v>166</v>
      </c>
      <c r="AK95" s="33" t="s">
        <v>166</v>
      </c>
      <c r="AL95" s="33" t="s">
        <v>166</v>
      </c>
      <c r="AM95" s="33" t="s">
        <v>166</v>
      </c>
      <c r="AN95" s="33" t="s">
        <v>166</v>
      </c>
      <c r="AO95" s="33" t="s">
        <v>166</v>
      </c>
      <c r="AP95" s="36">
        <f t="shared" si="59"/>
        <v>6.4647119999999996</v>
      </c>
      <c r="AQ95" s="33">
        <f t="shared" si="59"/>
        <v>0</v>
      </c>
      <c r="AR95" s="33">
        <f t="shared" si="59"/>
        <v>0</v>
      </c>
      <c r="AS95" s="33">
        <f t="shared" si="59"/>
        <v>0</v>
      </c>
      <c r="AT95" s="33">
        <f t="shared" si="59"/>
        <v>0</v>
      </c>
      <c r="AU95" s="33">
        <f t="shared" si="59"/>
        <v>0</v>
      </c>
      <c r="AV95" s="33">
        <f t="shared" si="59"/>
        <v>0</v>
      </c>
      <c r="AW95" s="33">
        <f t="shared" si="59"/>
        <v>0</v>
      </c>
      <c r="AX95" s="33">
        <f t="shared" si="59"/>
        <v>0</v>
      </c>
      <c r="AY95" s="33">
        <f t="shared" si="59"/>
        <v>0</v>
      </c>
      <c r="AZ95" s="33">
        <f t="shared" si="59"/>
        <v>0</v>
      </c>
      <c r="BA95" s="33">
        <f t="shared" si="59"/>
        <v>0</v>
      </c>
    </row>
    <row r="96" spans="1:53" ht="47.25" x14ac:dyDescent="0.2">
      <c r="A96" s="16" t="s">
        <v>47</v>
      </c>
      <c r="B96" s="17" t="s">
        <v>108</v>
      </c>
      <c r="C96" s="30" t="s">
        <v>138</v>
      </c>
      <c r="D96" s="33">
        <f>D97</f>
        <v>0</v>
      </c>
      <c r="E96" s="33">
        <f t="shared" ref="E96:BA96" si="60">E97</f>
        <v>0</v>
      </c>
      <c r="F96" s="33">
        <f t="shared" si="60"/>
        <v>0</v>
      </c>
      <c r="G96" s="33">
        <f t="shared" si="60"/>
        <v>0</v>
      </c>
      <c r="H96" s="33">
        <f t="shared" si="60"/>
        <v>0</v>
      </c>
      <c r="I96" s="33">
        <f t="shared" si="60"/>
        <v>0</v>
      </c>
      <c r="J96" s="33">
        <f t="shared" si="60"/>
        <v>0</v>
      </c>
      <c r="K96" s="33">
        <f t="shared" si="60"/>
        <v>0</v>
      </c>
      <c r="L96" s="33">
        <f t="shared" si="60"/>
        <v>0</v>
      </c>
      <c r="M96" s="33">
        <f t="shared" si="60"/>
        <v>0</v>
      </c>
      <c r="N96" s="33">
        <f t="shared" si="60"/>
        <v>0</v>
      </c>
      <c r="O96" s="33">
        <f t="shared" si="60"/>
        <v>0</v>
      </c>
      <c r="P96" s="33" t="str">
        <f t="shared" si="60"/>
        <v>нд</v>
      </c>
      <c r="Q96" s="33" t="str">
        <f t="shared" si="60"/>
        <v>нд</v>
      </c>
      <c r="R96" s="33" t="s">
        <v>166</v>
      </c>
      <c r="S96" s="33" t="s">
        <v>166</v>
      </c>
      <c r="T96" s="33">
        <f t="shared" si="60"/>
        <v>0</v>
      </c>
      <c r="U96" s="33">
        <f t="shared" si="60"/>
        <v>0</v>
      </c>
      <c r="V96" s="33">
        <f t="shared" si="60"/>
        <v>0</v>
      </c>
      <c r="W96" s="33">
        <f t="shared" si="60"/>
        <v>0</v>
      </c>
      <c r="X96" s="33">
        <f t="shared" si="60"/>
        <v>0</v>
      </c>
      <c r="Y96" s="33">
        <f t="shared" si="60"/>
        <v>0</v>
      </c>
      <c r="Z96" s="33">
        <f t="shared" si="60"/>
        <v>0</v>
      </c>
      <c r="AA96" s="33">
        <f t="shared" si="60"/>
        <v>0</v>
      </c>
      <c r="AB96" s="33">
        <f t="shared" si="60"/>
        <v>0</v>
      </c>
      <c r="AC96" s="33">
        <f t="shared" si="60"/>
        <v>0</v>
      </c>
      <c r="AD96" s="33">
        <f t="shared" si="60"/>
        <v>0</v>
      </c>
      <c r="AE96" s="33">
        <f t="shared" si="60"/>
        <v>0</v>
      </c>
      <c r="AF96" s="33">
        <f t="shared" si="60"/>
        <v>0</v>
      </c>
      <c r="AG96" s="33">
        <f t="shared" si="60"/>
        <v>0</v>
      </c>
      <c r="AH96" s="33">
        <f t="shared" si="60"/>
        <v>0</v>
      </c>
      <c r="AI96" s="33">
        <f t="shared" si="60"/>
        <v>0</v>
      </c>
      <c r="AJ96" s="33" t="str">
        <f t="shared" si="60"/>
        <v>нд</v>
      </c>
      <c r="AK96" s="33" t="str">
        <f t="shared" si="60"/>
        <v>нд</v>
      </c>
      <c r="AL96" s="33" t="str">
        <f t="shared" si="60"/>
        <v>нд</v>
      </c>
      <c r="AM96" s="33" t="str">
        <f t="shared" si="60"/>
        <v>нд</v>
      </c>
      <c r="AN96" s="33" t="str">
        <f t="shared" si="60"/>
        <v>нд</v>
      </c>
      <c r="AO96" s="33" t="str">
        <f t="shared" si="60"/>
        <v>нд</v>
      </c>
      <c r="AP96" s="36">
        <f t="shared" si="60"/>
        <v>2.8429199999999999</v>
      </c>
      <c r="AQ96" s="33">
        <f t="shared" si="60"/>
        <v>0</v>
      </c>
      <c r="AR96" s="33">
        <f t="shared" si="60"/>
        <v>0</v>
      </c>
      <c r="AS96" s="33">
        <f t="shared" si="60"/>
        <v>0</v>
      </c>
      <c r="AT96" s="33">
        <f t="shared" si="60"/>
        <v>0</v>
      </c>
      <c r="AU96" s="33">
        <f t="shared" si="60"/>
        <v>0</v>
      </c>
      <c r="AV96" s="33">
        <f t="shared" si="60"/>
        <v>0</v>
      </c>
      <c r="AW96" s="33">
        <f t="shared" si="60"/>
        <v>0</v>
      </c>
      <c r="AX96" s="33">
        <f t="shared" si="60"/>
        <v>0</v>
      </c>
      <c r="AY96" s="33">
        <f t="shared" si="60"/>
        <v>0</v>
      </c>
      <c r="AZ96" s="33">
        <f t="shared" si="60"/>
        <v>0</v>
      </c>
      <c r="BA96" s="33">
        <f t="shared" si="60"/>
        <v>0</v>
      </c>
    </row>
    <row r="97" spans="1:53" ht="31.5" x14ac:dyDescent="0.2">
      <c r="A97" s="26" t="s">
        <v>47</v>
      </c>
      <c r="B97" s="23" t="s">
        <v>345</v>
      </c>
      <c r="C97" s="29" t="s">
        <v>265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 t="s">
        <v>166</v>
      </c>
      <c r="Q97" s="32" t="s">
        <v>166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 t="s">
        <v>166</v>
      </c>
      <c r="AK97" s="32" t="s">
        <v>166</v>
      </c>
      <c r="AL97" s="32" t="s">
        <v>166</v>
      </c>
      <c r="AM97" s="32" t="s">
        <v>166</v>
      </c>
      <c r="AN97" s="32" t="s">
        <v>166</v>
      </c>
      <c r="AO97" s="32" t="s">
        <v>166</v>
      </c>
      <c r="AP97" s="37">
        <f>2.3691*1.2</f>
        <v>2.8429199999999999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</row>
    <row r="98" spans="1:53" ht="47.25" x14ac:dyDescent="0.2">
      <c r="A98" s="16" t="s">
        <v>48</v>
      </c>
      <c r="B98" s="17" t="s">
        <v>109</v>
      </c>
      <c r="C98" s="30" t="s">
        <v>138</v>
      </c>
      <c r="D98" s="33">
        <f>D99</f>
        <v>0</v>
      </c>
      <c r="E98" s="33">
        <f t="shared" ref="E98:BA98" si="61">E99</f>
        <v>0</v>
      </c>
      <c r="F98" s="33">
        <f t="shared" si="61"/>
        <v>0</v>
      </c>
      <c r="G98" s="33">
        <f t="shared" si="61"/>
        <v>0</v>
      </c>
      <c r="H98" s="33">
        <f t="shared" si="61"/>
        <v>0</v>
      </c>
      <c r="I98" s="33">
        <f t="shared" si="61"/>
        <v>0</v>
      </c>
      <c r="J98" s="33">
        <f t="shared" si="61"/>
        <v>0</v>
      </c>
      <c r="K98" s="33">
        <f t="shared" si="61"/>
        <v>0</v>
      </c>
      <c r="L98" s="33">
        <f t="shared" si="61"/>
        <v>0</v>
      </c>
      <c r="M98" s="33">
        <f t="shared" si="61"/>
        <v>0</v>
      </c>
      <c r="N98" s="33">
        <f t="shared" si="61"/>
        <v>0</v>
      </c>
      <c r="O98" s="33">
        <f t="shared" si="61"/>
        <v>0</v>
      </c>
      <c r="P98" s="33" t="str">
        <f t="shared" si="61"/>
        <v>нд</v>
      </c>
      <c r="Q98" s="33" t="str">
        <f t="shared" si="61"/>
        <v>нд</v>
      </c>
      <c r="R98" s="33" t="s">
        <v>166</v>
      </c>
      <c r="S98" s="33" t="s">
        <v>166</v>
      </c>
      <c r="T98" s="33">
        <f t="shared" si="61"/>
        <v>0</v>
      </c>
      <c r="U98" s="33">
        <f t="shared" si="61"/>
        <v>0</v>
      </c>
      <c r="V98" s="33">
        <f t="shared" si="61"/>
        <v>0</v>
      </c>
      <c r="W98" s="33">
        <f t="shared" si="61"/>
        <v>0</v>
      </c>
      <c r="X98" s="33">
        <f t="shared" si="61"/>
        <v>0</v>
      </c>
      <c r="Y98" s="33">
        <f t="shared" si="61"/>
        <v>0</v>
      </c>
      <c r="Z98" s="33">
        <f t="shared" si="61"/>
        <v>0</v>
      </c>
      <c r="AA98" s="33">
        <f t="shared" si="61"/>
        <v>0</v>
      </c>
      <c r="AB98" s="33">
        <f t="shared" si="61"/>
        <v>0</v>
      </c>
      <c r="AC98" s="33">
        <f t="shared" si="61"/>
        <v>0</v>
      </c>
      <c r="AD98" s="33">
        <f t="shared" si="61"/>
        <v>0</v>
      </c>
      <c r="AE98" s="33">
        <f t="shared" si="61"/>
        <v>0</v>
      </c>
      <c r="AF98" s="33">
        <f t="shared" si="61"/>
        <v>0</v>
      </c>
      <c r="AG98" s="33">
        <f t="shared" si="61"/>
        <v>0</v>
      </c>
      <c r="AH98" s="33">
        <f t="shared" si="61"/>
        <v>0</v>
      </c>
      <c r="AI98" s="33">
        <f t="shared" si="61"/>
        <v>0</v>
      </c>
      <c r="AJ98" s="33" t="str">
        <f t="shared" si="61"/>
        <v>нд</v>
      </c>
      <c r="AK98" s="33" t="str">
        <f t="shared" si="61"/>
        <v>нд</v>
      </c>
      <c r="AL98" s="33" t="str">
        <f t="shared" si="61"/>
        <v>нд</v>
      </c>
      <c r="AM98" s="33" t="str">
        <f t="shared" si="61"/>
        <v>нд</v>
      </c>
      <c r="AN98" s="33" t="str">
        <f t="shared" si="61"/>
        <v>нд</v>
      </c>
      <c r="AO98" s="33" t="str">
        <f t="shared" si="61"/>
        <v>нд</v>
      </c>
      <c r="AP98" s="36">
        <f t="shared" si="61"/>
        <v>3.1669199999999997</v>
      </c>
      <c r="AQ98" s="33">
        <f t="shared" si="61"/>
        <v>0</v>
      </c>
      <c r="AR98" s="33">
        <f t="shared" si="61"/>
        <v>0</v>
      </c>
      <c r="AS98" s="33">
        <f t="shared" si="61"/>
        <v>0</v>
      </c>
      <c r="AT98" s="33">
        <f t="shared" si="61"/>
        <v>0</v>
      </c>
      <c r="AU98" s="33">
        <f t="shared" si="61"/>
        <v>0</v>
      </c>
      <c r="AV98" s="33">
        <f t="shared" si="61"/>
        <v>0</v>
      </c>
      <c r="AW98" s="33">
        <f t="shared" si="61"/>
        <v>0</v>
      </c>
      <c r="AX98" s="33">
        <f t="shared" si="61"/>
        <v>0</v>
      </c>
      <c r="AY98" s="33">
        <f t="shared" si="61"/>
        <v>0</v>
      </c>
      <c r="AZ98" s="33">
        <f t="shared" si="61"/>
        <v>0</v>
      </c>
      <c r="BA98" s="33">
        <f t="shared" si="61"/>
        <v>0</v>
      </c>
    </row>
    <row r="99" spans="1:53" ht="31.5" x14ac:dyDescent="0.2">
      <c r="A99" s="26" t="s">
        <v>48</v>
      </c>
      <c r="B99" s="23" t="s">
        <v>346</v>
      </c>
      <c r="C99" s="29" t="s">
        <v>266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 t="s">
        <v>166</v>
      </c>
      <c r="Q99" s="24" t="s">
        <v>166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 t="s">
        <v>166</v>
      </c>
      <c r="AK99" s="24" t="s">
        <v>166</v>
      </c>
      <c r="AL99" s="24" t="s">
        <v>166</v>
      </c>
      <c r="AM99" s="24" t="s">
        <v>166</v>
      </c>
      <c r="AN99" s="24" t="s">
        <v>166</v>
      </c>
      <c r="AO99" s="24" t="s">
        <v>166</v>
      </c>
      <c r="AP99" s="37">
        <f>2.6391*1.2</f>
        <v>3.1669199999999997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</row>
    <row r="100" spans="1:53" ht="47.25" x14ac:dyDescent="0.2">
      <c r="A100" s="16" t="s">
        <v>49</v>
      </c>
      <c r="B100" s="17" t="s">
        <v>110</v>
      </c>
      <c r="C100" s="30" t="s">
        <v>138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 t="s">
        <v>166</v>
      </c>
      <c r="Q100" s="22" t="s">
        <v>166</v>
      </c>
      <c r="R100" s="22" t="s">
        <v>166</v>
      </c>
      <c r="S100" s="22" t="s">
        <v>166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 t="s">
        <v>166</v>
      </c>
      <c r="AK100" s="22" t="s">
        <v>166</v>
      </c>
      <c r="AL100" s="22" t="s">
        <v>166</v>
      </c>
      <c r="AM100" s="22" t="s">
        <v>166</v>
      </c>
      <c r="AN100" s="22" t="s">
        <v>166</v>
      </c>
      <c r="AO100" s="22" t="s">
        <v>166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</row>
    <row r="101" spans="1:53" ht="47.25" x14ac:dyDescent="0.2">
      <c r="A101" s="16" t="s">
        <v>50</v>
      </c>
      <c r="B101" s="17" t="s">
        <v>111</v>
      </c>
      <c r="C101" s="30" t="s">
        <v>138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 t="s">
        <v>166</v>
      </c>
      <c r="Q101" s="22" t="s">
        <v>166</v>
      </c>
      <c r="R101" s="22" t="s">
        <v>166</v>
      </c>
      <c r="S101" s="22" t="s">
        <v>166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 t="s">
        <v>166</v>
      </c>
      <c r="AK101" s="22" t="s">
        <v>166</v>
      </c>
      <c r="AL101" s="22" t="s">
        <v>166</v>
      </c>
      <c r="AM101" s="22" t="s">
        <v>166</v>
      </c>
      <c r="AN101" s="22" t="s">
        <v>166</v>
      </c>
      <c r="AO101" s="22" t="s">
        <v>166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</row>
    <row r="102" spans="1:53" ht="63" x14ac:dyDescent="0.2">
      <c r="A102" s="16" t="s">
        <v>112</v>
      </c>
      <c r="B102" s="17" t="s">
        <v>113</v>
      </c>
      <c r="C102" s="30" t="s">
        <v>138</v>
      </c>
      <c r="D102" s="33">
        <f>D103</f>
        <v>0</v>
      </c>
      <c r="E102" s="33">
        <f t="shared" ref="E102:BA102" si="62">E103</f>
        <v>0</v>
      </c>
      <c r="F102" s="33">
        <f t="shared" si="62"/>
        <v>0</v>
      </c>
      <c r="G102" s="33">
        <f t="shared" si="62"/>
        <v>0</v>
      </c>
      <c r="H102" s="33">
        <f t="shared" si="62"/>
        <v>0</v>
      </c>
      <c r="I102" s="33">
        <f t="shared" si="62"/>
        <v>0</v>
      </c>
      <c r="J102" s="33">
        <f t="shared" si="62"/>
        <v>0</v>
      </c>
      <c r="K102" s="33">
        <f t="shared" si="62"/>
        <v>0</v>
      </c>
      <c r="L102" s="33">
        <f t="shared" si="62"/>
        <v>0</v>
      </c>
      <c r="M102" s="33">
        <f t="shared" si="62"/>
        <v>0</v>
      </c>
      <c r="N102" s="33">
        <f t="shared" si="62"/>
        <v>0</v>
      </c>
      <c r="O102" s="33">
        <f t="shared" si="62"/>
        <v>0</v>
      </c>
      <c r="P102" s="33" t="s">
        <v>166</v>
      </c>
      <c r="Q102" s="33" t="s">
        <v>166</v>
      </c>
      <c r="R102" s="33" t="s">
        <v>166</v>
      </c>
      <c r="S102" s="33" t="s">
        <v>166</v>
      </c>
      <c r="T102" s="33">
        <f t="shared" si="62"/>
        <v>0</v>
      </c>
      <c r="U102" s="33">
        <f t="shared" si="62"/>
        <v>0</v>
      </c>
      <c r="V102" s="33">
        <f t="shared" si="62"/>
        <v>0</v>
      </c>
      <c r="W102" s="33">
        <f t="shared" si="62"/>
        <v>0</v>
      </c>
      <c r="X102" s="33">
        <f t="shared" si="62"/>
        <v>0</v>
      </c>
      <c r="Y102" s="33">
        <f t="shared" si="62"/>
        <v>0</v>
      </c>
      <c r="Z102" s="33">
        <f t="shared" si="62"/>
        <v>0</v>
      </c>
      <c r="AA102" s="33">
        <f t="shared" si="62"/>
        <v>0</v>
      </c>
      <c r="AB102" s="33">
        <f t="shared" si="62"/>
        <v>0</v>
      </c>
      <c r="AC102" s="33">
        <f t="shared" si="62"/>
        <v>0</v>
      </c>
      <c r="AD102" s="33">
        <f t="shared" si="62"/>
        <v>0</v>
      </c>
      <c r="AE102" s="33">
        <f t="shared" si="62"/>
        <v>0</v>
      </c>
      <c r="AF102" s="33">
        <f t="shared" si="62"/>
        <v>0</v>
      </c>
      <c r="AG102" s="33">
        <f t="shared" si="62"/>
        <v>0</v>
      </c>
      <c r="AH102" s="33">
        <f t="shared" si="62"/>
        <v>0</v>
      </c>
      <c r="AI102" s="33">
        <f t="shared" si="62"/>
        <v>0</v>
      </c>
      <c r="AJ102" s="33" t="str">
        <f t="shared" si="62"/>
        <v>нд</v>
      </c>
      <c r="AK102" s="33" t="str">
        <f t="shared" si="62"/>
        <v>нд</v>
      </c>
      <c r="AL102" s="33" t="str">
        <f t="shared" si="62"/>
        <v>нд</v>
      </c>
      <c r="AM102" s="33" t="str">
        <f t="shared" si="62"/>
        <v>нд</v>
      </c>
      <c r="AN102" s="33" t="str">
        <f t="shared" si="62"/>
        <v>нд</v>
      </c>
      <c r="AO102" s="33" t="str">
        <f t="shared" si="62"/>
        <v>нд</v>
      </c>
      <c r="AP102" s="36">
        <f t="shared" si="62"/>
        <v>0.454872</v>
      </c>
      <c r="AQ102" s="33">
        <f t="shared" si="62"/>
        <v>0</v>
      </c>
      <c r="AR102" s="33">
        <f t="shared" si="62"/>
        <v>0</v>
      </c>
      <c r="AS102" s="33">
        <f t="shared" si="62"/>
        <v>0</v>
      </c>
      <c r="AT102" s="33">
        <f t="shared" si="62"/>
        <v>0</v>
      </c>
      <c r="AU102" s="33">
        <f t="shared" si="62"/>
        <v>0</v>
      </c>
      <c r="AV102" s="33">
        <f t="shared" si="62"/>
        <v>0</v>
      </c>
      <c r="AW102" s="33">
        <f t="shared" si="62"/>
        <v>0</v>
      </c>
      <c r="AX102" s="33">
        <f t="shared" si="62"/>
        <v>0</v>
      </c>
      <c r="AY102" s="33">
        <f t="shared" si="62"/>
        <v>0</v>
      </c>
      <c r="AZ102" s="33">
        <f t="shared" si="62"/>
        <v>0</v>
      </c>
      <c r="BA102" s="33">
        <f t="shared" si="62"/>
        <v>0</v>
      </c>
    </row>
    <row r="103" spans="1:53" ht="31.5" x14ac:dyDescent="0.2">
      <c r="A103" s="26" t="s">
        <v>112</v>
      </c>
      <c r="B103" s="23" t="s">
        <v>347</v>
      </c>
      <c r="C103" s="29" t="s">
        <v>267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 t="s">
        <v>166</v>
      </c>
      <c r="Q103" s="24" t="s">
        <v>166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 t="s">
        <v>166</v>
      </c>
      <c r="AK103" s="24" t="s">
        <v>166</v>
      </c>
      <c r="AL103" s="24" t="s">
        <v>166</v>
      </c>
      <c r="AM103" s="24" t="s">
        <v>166</v>
      </c>
      <c r="AN103" s="24" t="s">
        <v>166</v>
      </c>
      <c r="AO103" s="24" t="s">
        <v>166</v>
      </c>
      <c r="AP103" s="37">
        <f>0.37906*1.2</f>
        <v>0.454872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</row>
    <row r="104" spans="1:53" ht="63" x14ac:dyDescent="0.2">
      <c r="A104" s="16" t="s">
        <v>114</v>
      </c>
      <c r="B104" s="17" t="s">
        <v>115</v>
      </c>
      <c r="C104" s="30" t="s">
        <v>138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 t="s">
        <v>166</v>
      </c>
      <c r="Q104" s="22" t="s">
        <v>166</v>
      </c>
      <c r="R104" s="22" t="s">
        <v>166</v>
      </c>
      <c r="S104" s="22" t="s">
        <v>166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 t="s">
        <v>166</v>
      </c>
      <c r="AK104" s="22" t="s">
        <v>166</v>
      </c>
      <c r="AL104" s="22" t="s">
        <v>166</v>
      </c>
      <c r="AM104" s="22" t="s">
        <v>166</v>
      </c>
      <c r="AN104" s="22" t="s">
        <v>166</v>
      </c>
      <c r="AO104" s="22" t="s">
        <v>166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</row>
    <row r="105" spans="1:53" ht="63" x14ac:dyDescent="0.2">
      <c r="A105" s="16" t="s">
        <v>116</v>
      </c>
      <c r="B105" s="17" t="s">
        <v>117</v>
      </c>
      <c r="C105" s="30" t="s">
        <v>138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 t="s">
        <v>166</v>
      </c>
      <c r="Q105" s="22" t="s">
        <v>166</v>
      </c>
      <c r="R105" s="22" t="s">
        <v>166</v>
      </c>
      <c r="S105" s="22" t="s">
        <v>166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 t="s">
        <v>166</v>
      </c>
      <c r="AK105" s="22" t="s">
        <v>166</v>
      </c>
      <c r="AL105" s="22" t="s">
        <v>166</v>
      </c>
      <c r="AM105" s="22" t="s">
        <v>166</v>
      </c>
      <c r="AN105" s="22" t="s">
        <v>166</v>
      </c>
      <c r="AO105" s="22" t="s">
        <v>166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</row>
    <row r="106" spans="1:53" ht="63" x14ac:dyDescent="0.2">
      <c r="A106" s="16" t="s">
        <v>118</v>
      </c>
      <c r="B106" s="17" t="s">
        <v>119</v>
      </c>
      <c r="C106" s="30" t="s">
        <v>138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 t="s">
        <v>166</v>
      </c>
      <c r="Q106" s="22" t="s">
        <v>166</v>
      </c>
      <c r="R106" s="22" t="s">
        <v>166</v>
      </c>
      <c r="S106" s="22" t="s">
        <v>166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 t="s">
        <v>166</v>
      </c>
      <c r="AK106" s="22" t="s">
        <v>166</v>
      </c>
      <c r="AL106" s="22" t="s">
        <v>166</v>
      </c>
      <c r="AM106" s="22" t="s">
        <v>166</v>
      </c>
      <c r="AN106" s="22" t="s">
        <v>166</v>
      </c>
      <c r="AO106" s="22" t="s">
        <v>166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</row>
    <row r="107" spans="1:53" ht="63" x14ac:dyDescent="0.2">
      <c r="A107" s="16" t="s">
        <v>120</v>
      </c>
      <c r="B107" s="17" t="s">
        <v>121</v>
      </c>
      <c r="C107" s="30" t="s">
        <v>138</v>
      </c>
      <c r="D107" s="33">
        <f>D108+D112</f>
        <v>0</v>
      </c>
      <c r="E107" s="33">
        <f t="shared" ref="E107:BA107" si="63">E108+E112</f>
        <v>0</v>
      </c>
      <c r="F107" s="33">
        <f t="shared" si="63"/>
        <v>0</v>
      </c>
      <c r="G107" s="33">
        <f t="shared" si="63"/>
        <v>0</v>
      </c>
      <c r="H107" s="33">
        <f t="shared" si="63"/>
        <v>0</v>
      </c>
      <c r="I107" s="33">
        <f t="shared" si="63"/>
        <v>0</v>
      </c>
      <c r="J107" s="33">
        <f t="shared" si="63"/>
        <v>0</v>
      </c>
      <c r="K107" s="33">
        <f t="shared" si="63"/>
        <v>0</v>
      </c>
      <c r="L107" s="33">
        <f t="shared" si="63"/>
        <v>0</v>
      </c>
      <c r="M107" s="33">
        <f t="shared" si="63"/>
        <v>0</v>
      </c>
      <c r="N107" s="33">
        <f t="shared" si="63"/>
        <v>0</v>
      </c>
      <c r="O107" s="33">
        <f t="shared" si="63"/>
        <v>0</v>
      </c>
      <c r="P107" s="33" t="s">
        <v>166</v>
      </c>
      <c r="Q107" s="33" t="s">
        <v>166</v>
      </c>
      <c r="R107" s="33" t="s">
        <v>166</v>
      </c>
      <c r="S107" s="33" t="s">
        <v>166</v>
      </c>
      <c r="T107" s="33">
        <f t="shared" si="63"/>
        <v>0</v>
      </c>
      <c r="U107" s="33">
        <f t="shared" si="63"/>
        <v>0</v>
      </c>
      <c r="V107" s="33">
        <f t="shared" si="63"/>
        <v>0</v>
      </c>
      <c r="W107" s="33">
        <f t="shared" si="63"/>
        <v>0</v>
      </c>
      <c r="X107" s="33">
        <f t="shared" si="63"/>
        <v>0</v>
      </c>
      <c r="Y107" s="33">
        <f t="shared" si="63"/>
        <v>0</v>
      </c>
      <c r="Z107" s="33">
        <f t="shared" si="63"/>
        <v>0</v>
      </c>
      <c r="AA107" s="33">
        <f t="shared" si="63"/>
        <v>0</v>
      </c>
      <c r="AB107" s="33">
        <f t="shared" si="63"/>
        <v>0</v>
      </c>
      <c r="AC107" s="33">
        <f t="shared" si="63"/>
        <v>0</v>
      </c>
      <c r="AD107" s="33">
        <f t="shared" si="63"/>
        <v>0</v>
      </c>
      <c r="AE107" s="33">
        <f t="shared" si="63"/>
        <v>0</v>
      </c>
      <c r="AF107" s="33">
        <f t="shared" si="63"/>
        <v>0</v>
      </c>
      <c r="AG107" s="33">
        <f t="shared" si="63"/>
        <v>0</v>
      </c>
      <c r="AH107" s="33">
        <f t="shared" si="63"/>
        <v>0</v>
      </c>
      <c r="AI107" s="33">
        <f t="shared" si="63"/>
        <v>0</v>
      </c>
      <c r="AJ107" s="33" t="s">
        <v>166</v>
      </c>
      <c r="AK107" s="33" t="s">
        <v>166</v>
      </c>
      <c r="AL107" s="33" t="s">
        <v>166</v>
      </c>
      <c r="AM107" s="33" t="s">
        <v>166</v>
      </c>
      <c r="AN107" s="33" t="s">
        <v>166</v>
      </c>
      <c r="AO107" s="33" t="s">
        <v>166</v>
      </c>
      <c r="AP107" s="33">
        <f t="shared" si="63"/>
        <v>0</v>
      </c>
      <c r="AQ107" s="33">
        <f t="shared" si="63"/>
        <v>0</v>
      </c>
      <c r="AR107" s="33">
        <f t="shared" si="63"/>
        <v>0</v>
      </c>
      <c r="AS107" s="33">
        <f t="shared" si="63"/>
        <v>0</v>
      </c>
      <c r="AT107" s="33">
        <f t="shared" si="63"/>
        <v>0</v>
      </c>
      <c r="AU107" s="33">
        <f t="shared" si="63"/>
        <v>0</v>
      </c>
      <c r="AV107" s="33">
        <f t="shared" si="63"/>
        <v>0</v>
      </c>
      <c r="AW107" s="33">
        <f t="shared" si="63"/>
        <v>0</v>
      </c>
      <c r="AX107" s="36">
        <f t="shared" si="63"/>
        <v>5.6250479999999996</v>
      </c>
      <c r="AY107" s="33">
        <f t="shared" si="63"/>
        <v>0</v>
      </c>
      <c r="AZ107" s="33">
        <f t="shared" si="63"/>
        <v>0</v>
      </c>
      <c r="BA107" s="33">
        <f t="shared" si="63"/>
        <v>0</v>
      </c>
    </row>
    <row r="108" spans="1:53" ht="47.25" x14ac:dyDescent="0.2">
      <c r="A108" s="16" t="s">
        <v>122</v>
      </c>
      <c r="B108" s="17" t="s">
        <v>45</v>
      </c>
      <c r="C108" s="30" t="s">
        <v>138</v>
      </c>
      <c r="D108" s="33">
        <f>D109+D110+D111</f>
        <v>0</v>
      </c>
      <c r="E108" s="33">
        <f t="shared" ref="E108:BA108" si="64">E109+E110+E111</f>
        <v>0</v>
      </c>
      <c r="F108" s="33">
        <f t="shared" si="64"/>
        <v>0</v>
      </c>
      <c r="G108" s="33">
        <f t="shared" si="64"/>
        <v>0</v>
      </c>
      <c r="H108" s="33">
        <f t="shared" si="64"/>
        <v>0</v>
      </c>
      <c r="I108" s="33">
        <f t="shared" si="64"/>
        <v>0</v>
      </c>
      <c r="J108" s="33">
        <f t="shared" si="64"/>
        <v>0</v>
      </c>
      <c r="K108" s="33">
        <f t="shared" si="64"/>
        <v>0</v>
      </c>
      <c r="L108" s="33">
        <f t="shared" si="64"/>
        <v>0</v>
      </c>
      <c r="M108" s="33">
        <f t="shared" si="64"/>
        <v>0</v>
      </c>
      <c r="N108" s="33">
        <f t="shared" si="64"/>
        <v>0</v>
      </c>
      <c r="O108" s="33">
        <f t="shared" si="64"/>
        <v>0</v>
      </c>
      <c r="P108" s="33" t="s">
        <v>166</v>
      </c>
      <c r="Q108" s="33" t="s">
        <v>166</v>
      </c>
      <c r="R108" s="33" t="s">
        <v>166</v>
      </c>
      <c r="S108" s="33" t="s">
        <v>166</v>
      </c>
      <c r="T108" s="33">
        <f t="shared" si="64"/>
        <v>0</v>
      </c>
      <c r="U108" s="33">
        <f t="shared" si="64"/>
        <v>0</v>
      </c>
      <c r="V108" s="33">
        <f t="shared" si="64"/>
        <v>0</v>
      </c>
      <c r="W108" s="33">
        <f t="shared" si="64"/>
        <v>0</v>
      </c>
      <c r="X108" s="33">
        <f t="shared" si="64"/>
        <v>0</v>
      </c>
      <c r="Y108" s="33">
        <f t="shared" si="64"/>
        <v>0</v>
      </c>
      <c r="Z108" s="33">
        <f t="shared" si="64"/>
        <v>0</v>
      </c>
      <c r="AA108" s="33">
        <f t="shared" si="64"/>
        <v>0</v>
      </c>
      <c r="AB108" s="33">
        <f t="shared" si="64"/>
        <v>0</v>
      </c>
      <c r="AC108" s="33">
        <f t="shared" si="64"/>
        <v>0</v>
      </c>
      <c r="AD108" s="33">
        <f t="shared" si="64"/>
        <v>0</v>
      </c>
      <c r="AE108" s="33">
        <f t="shared" si="64"/>
        <v>0</v>
      </c>
      <c r="AF108" s="33">
        <f t="shared" si="64"/>
        <v>0</v>
      </c>
      <c r="AG108" s="33">
        <f t="shared" si="64"/>
        <v>0</v>
      </c>
      <c r="AH108" s="33">
        <f t="shared" si="64"/>
        <v>0</v>
      </c>
      <c r="AI108" s="33">
        <f t="shared" si="64"/>
        <v>0</v>
      </c>
      <c r="AJ108" s="33" t="s">
        <v>166</v>
      </c>
      <c r="AK108" s="33" t="s">
        <v>166</v>
      </c>
      <c r="AL108" s="33" t="s">
        <v>166</v>
      </c>
      <c r="AM108" s="33" t="s">
        <v>166</v>
      </c>
      <c r="AN108" s="33" t="s">
        <v>166</v>
      </c>
      <c r="AO108" s="33" t="s">
        <v>166</v>
      </c>
      <c r="AP108" s="33">
        <f t="shared" si="64"/>
        <v>0</v>
      </c>
      <c r="AQ108" s="33">
        <f t="shared" si="64"/>
        <v>0</v>
      </c>
      <c r="AR108" s="33">
        <f t="shared" si="64"/>
        <v>0</v>
      </c>
      <c r="AS108" s="33">
        <f t="shared" si="64"/>
        <v>0</v>
      </c>
      <c r="AT108" s="33">
        <f t="shared" si="64"/>
        <v>0</v>
      </c>
      <c r="AU108" s="33">
        <f t="shared" si="64"/>
        <v>0</v>
      </c>
      <c r="AV108" s="33">
        <f t="shared" si="64"/>
        <v>0</v>
      </c>
      <c r="AW108" s="33">
        <f t="shared" si="64"/>
        <v>0</v>
      </c>
      <c r="AX108" s="36">
        <f t="shared" si="64"/>
        <v>3.6738840000000001</v>
      </c>
      <c r="AY108" s="33">
        <f t="shared" si="64"/>
        <v>0</v>
      </c>
      <c r="AZ108" s="33">
        <f t="shared" si="64"/>
        <v>0</v>
      </c>
      <c r="BA108" s="33">
        <f t="shared" si="64"/>
        <v>0</v>
      </c>
    </row>
    <row r="109" spans="1:53" ht="63" x14ac:dyDescent="0.2">
      <c r="A109" s="26" t="s">
        <v>122</v>
      </c>
      <c r="B109" s="23" t="s">
        <v>194</v>
      </c>
      <c r="C109" s="29" t="s">
        <v>268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 t="s">
        <v>166</v>
      </c>
      <c r="Q109" s="24" t="s">
        <v>166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 t="s">
        <v>166</v>
      </c>
      <c r="AK109" s="24" t="s">
        <v>166</v>
      </c>
      <c r="AL109" s="24" t="s">
        <v>166</v>
      </c>
      <c r="AM109" s="24" t="s">
        <v>166</v>
      </c>
      <c r="AN109" s="24" t="s">
        <v>166</v>
      </c>
      <c r="AO109" s="24" t="s">
        <v>166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</row>
    <row r="110" spans="1:53" ht="63" x14ac:dyDescent="0.2">
      <c r="A110" s="26" t="s">
        <v>122</v>
      </c>
      <c r="B110" s="23" t="s">
        <v>226</v>
      </c>
      <c r="C110" s="29" t="s">
        <v>269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 t="s">
        <v>166</v>
      </c>
      <c r="Q110" s="24" t="s">
        <v>166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 t="s">
        <v>166</v>
      </c>
      <c r="AK110" s="24" t="s">
        <v>166</v>
      </c>
      <c r="AL110" s="24" t="s">
        <v>166</v>
      </c>
      <c r="AM110" s="24" t="s">
        <v>166</v>
      </c>
      <c r="AN110" s="24" t="s">
        <v>166</v>
      </c>
      <c r="AO110" s="24" t="s">
        <v>166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37">
        <f>3.06157*1.2</f>
        <v>3.6738840000000001</v>
      </c>
      <c r="AY110" s="24">
        <v>0</v>
      </c>
      <c r="AZ110" s="24">
        <v>0</v>
      </c>
      <c r="BA110" s="24">
        <v>0</v>
      </c>
    </row>
    <row r="111" spans="1:53" ht="47.25" x14ac:dyDescent="0.2">
      <c r="A111" s="26" t="s">
        <v>122</v>
      </c>
      <c r="B111" s="23" t="s">
        <v>195</v>
      </c>
      <c r="C111" s="29" t="s">
        <v>270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 t="s">
        <v>166</v>
      </c>
      <c r="Q111" s="24" t="s">
        <v>166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 t="s">
        <v>166</v>
      </c>
      <c r="AK111" s="24" t="s">
        <v>166</v>
      </c>
      <c r="AL111" s="24" t="s">
        <v>166</v>
      </c>
      <c r="AM111" s="24" t="s">
        <v>166</v>
      </c>
      <c r="AN111" s="24" t="s">
        <v>166</v>
      </c>
      <c r="AO111" s="24" t="s">
        <v>166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</row>
    <row r="112" spans="1:53" ht="63" x14ac:dyDescent="0.2">
      <c r="A112" s="16" t="s">
        <v>123</v>
      </c>
      <c r="B112" s="17" t="s">
        <v>51</v>
      </c>
      <c r="C112" s="30" t="s">
        <v>138</v>
      </c>
      <c r="D112" s="22">
        <f>D113</f>
        <v>0</v>
      </c>
      <c r="E112" s="22">
        <f t="shared" ref="E112:O112" si="65">E113</f>
        <v>0</v>
      </c>
      <c r="F112" s="22">
        <f t="shared" si="65"/>
        <v>0</v>
      </c>
      <c r="G112" s="22">
        <f t="shared" si="65"/>
        <v>0</v>
      </c>
      <c r="H112" s="22">
        <f t="shared" si="65"/>
        <v>0</v>
      </c>
      <c r="I112" s="22">
        <f t="shared" si="65"/>
        <v>0</v>
      </c>
      <c r="J112" s="22">
        <f t="shared" si="65"/>
        <v>0</v>
      </c>
      <c r="K112" s="22">
        <f t="shared" si="65"/>
        <v>0</v>
      </c>
      <c r="L112" s="22">
        <f t="shared" si="65"/>
        <v>0</v>
      </c>
      <c r="M112" s="22">
        <f t="shared" si="65"/>
        <v>0</v>
      </c>
      <c r="N112" s="22">
        <f t="shared" si="65"/>
        <v>0</v>
      </c>
      <c r="O112" s="22">
        <f t="shared" si="65"/>
        <v>0</v>
      </c>
      <c r="P112" s="22" t="s">
        <v>166</v>
      </c>
      <c r="Q112" s="22" t="s">
        <v>166</v>
      </c>
      <c r="R112" s="22" t="s">
        <v>166</v>
      </c>
      <c r="S112" s="22" t="s">
        <v>166</v>
      </c>
      <c r="T112" s="22">
        <f>T113</f>
        <v>0</v>
      </c>
      <c r="U112" s="22">
        <f t="shared" ref="U112:AI112" si="66">U113</f>
        <v>0</v>
      </c>
      <c r="V112" s="22">
        <f t="shared" si="66"/>
        <v>0</v>
      </c>
      <c r="W112" s="22">
        <f t="shared" si="66"/>
        <v>0</v>
      </c>
      <c r="X112" s="22">
        <f t="shared" si="66"/>
        <v>0</v>
      </c>
      <c r="Y112" s="22">
        <f t="shared" si="66"/>
        <v>0</v>
      </c>
      <c r="Z112" s="22">
        <f t="shared" si="66"/>
        <v>0</v>
      </c>
      <c r="AA112" s="22">
        <f t="shared" si="66"/>
        <v>0</v>
      </c>
      <c r="AB112" s="22">
        <f t="shared" si="66"/>
        <v>0</v>
      </c>
      <c r="AC112" s="22">
        <f t="shared" si="66"/>
        <v>0</v>
      </c>
      <c r="AD112" s="22">
        <f t="shared" si="66"/>
        <v>0</v>
      </c>
      <c r="AE112" s="22">
        <f t="shared" si="66"/>
        <v>0</v>
      </c>
      <c r="AF112" s="22">
        <f t="shared" si="66"/>
        <v>0</v>
      </c>
      <c r="AG112" s="22">
        <f t="shared" si="66"/>
        <v>0</v>
      </c>
      <c r="AH112" s="22">
        <f t="shared" si="66"/>
        <v>0</v>
      </c>
      <c r="AI112" s="22">
        <f t="shared" si="66"/>
        <v>0</v>
      </c>
      <c r="AJ112" s="22" t="s">
        <v>166</v>
      </c>
      <c r="AK112" s="22" t="s">
        <v>166</v>
      </c>
      <c r="AL112" s="22" t="s">
        <v>166</v>
      </c>
      <c r="AM112" s="22" t="s">
        <v>166</v>
      </c>
      <c r="AN112" s="22" t="s">
        <v>166</v>
      </c>
      <c r="AO112" s="22" t="s">
        <v>166</v>
      </c>
      <c r="AP112" s="22">
        <f>AP113</f>
        <v>0</v>
      </c>
      <c r="AQ112" s="22">
        <f t="shared" ref="AQ112:BA112" si="67">AQ113</f>
        <v>0</v>
      </c>
      <c r="AR112" s="22">
        <f t="shared" si="67"/>
        <v>0</v>
      </c>
      <c r="AS112" s="22">
        <f t="shared" si="67"/>
        <v>0</v>
      </c>
      <c r="AT112" s="22">
        <f t="shared" si="67"/>
        <v>0</v>
      </c>
      <c r="AU112" s="22">
        <f t="shared" si="67"/>
        <v>0</v>
      </c>
      <c r="AV112" s="22">
        <f t="shared" si="67"/>
        <v>0</v>
      </c>
      <c r="AW112" s="22">
        <f t="shared" si="67"/>
        <v>0</v>
      </c>
      <c r="AX112" s="36">
        <f t="shared" si="67"/>
        <v>1.9511639999999999</v>
      </c>
      <c r="AY112" s="22">
        <f t="shared" si="67"/>
        <v>0</v>
      </c>
      <c r="AZ112" s="22">
        <f t="shared" si="67"/>
        <v>0</v>
      </c>
      <c r="BA112" s="22">
        <f t="shared" si="67"/>
        <v>0</v>
      </c>
    </row>
    <row r="113" spans="1:121" ht="63" x14ac:dyDescent="0.2">
      <c r="A113" s="26" t="s">
        <v>123</v>
      </c>
      <c r="B113" s="23" t="s">
        <v>366</v>
      </c>
      <c r="C113" s="29" t="s">
        <v>280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 t="s">
        <v>166</v>
      </c>
      <c r="Q113" s="24" t="s">
        <v>166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 t="s">
        <v>166</v>
      </c>
      <c r="AK113" s="24" t="s">
        <v>166</v>
      </c>
      <c r="AL113" s="24" t="s">
        <v>166</v>
      </c>
      <c r="AM113" s="24" t="s">
        <v>166</v>
      </c>
      <c r="AN113" s="24" t="s">
        <v>166</v>
      </c>
      <c r="AO113" s="24" t="s">
        <v>166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37">
        <f>1.62597*1.2</f>
        <v>1.9511639999999999</v>
      </c>
      <c r="AY113" s="24">
        <v>0</v>
      </c>
      <c r="AZ113" s="24">
        <v>0</v>
      </c>
      <c r="BA113" s="24">
        <v>0</v>
      </c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</row>
    <row r="114" spans="1:121" ht="94.5" x14ac:dyDescent="0.2">
      <c r="A114" s="16" t="s">
        <v>124</v>
      </c>
      <c r="B114" s="17" t="s">
        <v>125</v>
      </c>
      <c r="C114" s="30" t="s">
        <v>138</v>
      </c>
      <c r="D114" s="22">
        <f t="shared" ref="D114:J114" si="68">D115+D116</f>
        <v>0</v>
      </c>
      <c r="E114" s="22">
        <f t="shared" si="68"/>
        <v>0</v>
      </c>
      <c r="F114" s="22">
        <f t="shared" si="68"/>
        <v>0</v>
      </c>
      <c r="G114" s="22">
        <f t="shared" si="68"/>
        <v>0</v>
      </c>
      <c r="H114" s="22">
        <f t="shared" si="68"/>
        <v>0</v>
      </c>
      <c r="I114" s="22">
        <f t="shared" si="68"/>
        <v>0</v>
      </c>
      <c r="J114" s="22">
        <f t="shared" si="68"/>
        <v>0</v>
      </c>
      <c r="K114" s="22">
        <f>K115+K116</f>
        <v>0</v>
      </c>
      <c r="L114" s="22">
        <f t="shared" ref="L114:AZ114" si="69">L115+L116</f>
        <v>0</v>
      </c>
      <c r="M114" s="22">
        <f t="shared" si="69"/>
        <v>0</v>
      </c>
      <c r="N114" s="22">
        <f t="shared" si="69"/>
        <v>0</v>
      </c>
      <c r="O114" s="22">
        <f t="shared" si="69"/>
        <v>0</v>
      </c>
      <c r="P114" s="22" t="s">
        <v>166</v>
      </c>
      <c r="Q114" s="22" t="s">
        <v>166</v>
      </c>
      <c r="R114" s="22" t="s">
        <v>166</v>
      </c>
      <c r="S114" s="22" t="s">
        <v>166</v>
      </c>
      <c r="T114" s="22">
        <f t="shared" si="69"/>
        <v>0</v>
      </c>
      <c r="U114" s="22">
        <f t="shared" si="69"/>
        <v>0</v>
      </c>
      <c r="V114" s="22">
        <f t="shared" si="69"/>
        <v>0</v>
      </c>
      <c r="W114" s="22">
        <f t="shared" si="69"/>
        <v>0</v>
      </c>
      <c r="X114" s="22">
        <f t="shared" si="69"/>
        <v>0</v>
      </c>
      <c r="Y114" s="22">
        <f t="shared" si="69"/>
        <v>0</v>
      </c>
      <c r="Z114" s="22">
        <f t="shared" si="69"/>
        <v>0</v>
      </c>
      <c r="AA114" s="22">
        <f t="shared" si="69"/>
        <v>0</v>
      </c>
      <c r="AB114" s="22">
        <f t="shared" si="69"/>
        <v>0</v>
      </c>
      <c r="AC114" s="22">
        <f t="shared" si="69"/>
        <v>0</v>
      </c>
      <c r="AD114" s="22">
        <f t="shared" si="69"/>
        <v>0</v>
      </c>
      <c r="AE114" s="22">
        <f t="shared" si="69"/>
        <v>0</v>
      </c>
      <c r="AF114" s="22">
        <f t="shared" si="69"/>
        <v>0</v>
      </c>
      <c r="AG114" s="22">
        <f t="shared" si="69"/>
        <v>0</v>
      </c>
      <c r="AH114" s="22">
        <f t="shared" si="69"/>
        <v>0</v>
      </c>
      <c r="AI114" s="22">
        <f t="shared" si="69"/>
        <v>0</v>
      </c>
      <c r="AJ114" s="22" t="s">
        <v>166</v>
      </c>
      <c r="AK114" s="22" t="s">
        <v>166</v>
      </c>
      <c r="AL114" s="22" t="s">
        <v>166</v>
      </c>
      <c r="AM114" s="22" t="s">
        <v>166</v>
      </c>
      <c r="AN114" s="22" t="s">
        <v>166</v>
      </c>
      <c r="AO114" s="22" t="s">
        <v>166</v>
      </c>
      <c r="AP114" s="22">
        <f t="shared" si="69"/>
        <v>0</v>
      </c>
      <c r="AQ114" s="22">
        <f t="shared" si="69"/>
        <v>0</v>
      </c>
      <c r="AR114" s="22">
        <f t="shared" si="69"/>
        <v>0</v>
      </c>
      <c r="AS114" s="22">
        <f t="shared" si="69"/>
        <v>0</v>
      </c>
      <c r="AT114" s="22">
        <f t="shared" si="69"/>
        <v>0</v>
      </c>
      <c r="AU114" s="22">
        <f t="shared" si="69"/>
        <v>0</v>
      </c>
      <c r="AV114" s="22">
        <f t="shared" si="69"/>
        <v>0</v>
      </c>
      <c r="AW114" s="22">
        <f t="shared" si="69"/>
        <v>0</v>
      </c>
      <c r="AX114" s="22">
        <f t="shared" si="69"/>
        <v>0</v>
      </c>
      <c r="AY114" s="22">
        <f t="shared" si="69"/>
        <v>0</v>
      </c>
      <c r="AZ114" s="22">
        <f t="shared" si="69"/>
        <v>0</v>
      </c>
      <c r="BA114" s="22">
        <f>BA115+BA116</f>
        <v>0</v>
      </c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</row>
    <row r="115" spans="1:121" ht="78.75" x14ac:dyDescent="0.2">
      <c r="A115" s="16" t="s">
        <v>126</v>
      </c>
      <c r="B115" s="17" t="s">
        <v>127</v>
      </c>
      <c r="C115" s="30" t="s">
        <v>138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 t="s">
        <v>166</v>
      </c>
      <c r="Q115" s="22" t="s">
        <v>166</v>
      </c>
      <c r="R115" s="22" t="s">
        <v>166</v>
      </c>
      <c r="S115" s="22" t="s">
        <v>166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22" t="s">
        <v>166</v>
      </c>
      <c r="AK115" s="22" t="s">
        <v>166</v>
      </c>
      <c r="AL115" s="22" t="s">
        <v>166</v>
      </c>
      <c r="AM115" s="22" t="s">
        <v>166</v>
      </c>
      <c r="AN115" s="22" t="s">
        <v>166</v>
      </c>
      <c r="AO115" s="22" t="s">
        <v>166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</row>
    <row r="116" spans="1:121" ht="78.75" x14ac:dyDescent="0.2">
      <c r="A116" s="16" t="s">
        <v>128</v>
      </c>
      <c r="B116" s="17" t="s">
        <v>129</v>
      </c>
      <c r="C116" s="30" t="s">
        <v>138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22" t="s">
        <v>166</v>
      </c>
      <c r="Q116" s="22" t="s">
        <v>166</v>
      </c>
      <c r="R116" s="22" t="s">
        <v>166</v>
      </c>
      <c r="S116" s="22" t="s">
        <v>166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22" t="s">
        <v>166</v>
      </c>
      <c r="AK116" s="22" t="s">
        <v>166</v>
      </c>
      <c r="AL116" s="22" t="s">
        <v>166</v>
      </c>
      <c r="AM116" s="22" t="s">
        <v>166</v>
      </c>
      <c r="AN116" s="22" t="s">
        <v>166</v>
      </c>
      <c r="AO116" s="22" t="s">
        <v>166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</row>
    <row r="117" spans="1:121" ht="47.25" x14ac:dyDescent="0.2">
      <c r="A117" s="16" t="s">
        <v>130</v>
      </c>
      <c r="B117" s="17" t="s">
        <v>131</v>
      </c>
      <c r="C117" s="30" t="s">
        <v>138</v>
      </c>
      <c r="D117" s="33">
        <f t="shared" ref="D117:O117" si="70">SUM(D118:D128)</f>
        <v>0</v>
      </c>
      <c r="E117" s="33">
        <f t="shared" si="70"/>
        <v>0</v>
      </c>
      <c r="F117" s="33">
        <f t="shared" si="70"/>
        <v>0.56000000000000005</v>
      </c>
      <c r="G117" s="33">
        <f t="shared" si="70"/>
        <v>0</v>
      </c>
      <c r="H117" s="33">
        <f t="shared" si="70"/>
        <v>0</v>
      </c>
      <c r="I117" s="33">
        <f t="shared" si="70"/>
        <v>0</v>
      </c>
      <c r="J117" s="33">
        <f t="shared" si="70"/>
        <v>1.65</v>
      </c>
      <c r="K117" s="33">
        <f t="shared" si="70"/>
        <v>0</v>
      </c>
      <c r="L117" s="33">
        <f t="shared" si="70"/>
        <v>1.19</v>
      </c>
      <c r="M117" s="33">
        <f t="shared" si="70"/>
        <v>0</v>
      </c>
      <c r="N117" s="33">
        <f t="shared" si="70"/>
        <v>0</v>
      </c>
      <c r="O117" s="33">
        <f t="shared" si="70"/>
        <v>0</v>
      </c>
      <c r="P117" s="33" t="s">
        <v>166</v>
      </c>
      <c r="Q117" s="33" t="s">
        <v>166</v>
      </c>
      <c r="R117" s="33" t="s">
        <v>166</v>
      </c>
      <c r="S117" s="33" t="s">
        <v>166</v>
      </c>
      <c r="T117" s="33">
        <f t="shared" ref="T117:AI117" si="71">SUM(T118:T128)</f>
        <v>0</v>
      </c>
      <c r="U117" s="33">
        <f t="shared" si="71"/>
        <v>0</v>
      </c>
      <c r="V117" s="33">
        <f t="shared" si="71"/>
        <v>0.16</v>
      </c>
      <c r="W117" s="33">
        <f t="shared" si="71"/>
        <v>0</v>
      </c>
      <c r="X117" s="33">
        <f t="shared" si="71"/>
        <v>0</v>
      </c>
      <c r="Y117" s="33">
        <f t="shared" si="71"/>
        <v>0</v>
      </c>
      <c r="Z117" s="33">
        <f t="shared" si="71"/>
        <v>0</v>
      </c>
      <c r="AA117" s="33">
        <f t="shared" si="71"/>
        <v>0</v>
      </c>
      <c r="AB117" s="33">
        <f t="shared" si="71"/>
        <v>0</v>
      </c>
      <c r="AC117" s="33">
        <f t="shared" si="71"/>
        <v>0</v>
      </c>
      <c r="AD117" s="33">
        <f t="shared" si="71"/>
        <v>0</v>
      </c>
      <c r="AE117" s="33">
        <f t="shared" si="71"/>
        <v>0</v>
      </c>
      <c r="AF117" s="33">
        <f t="shared" si="71"/>
        <v>0</v>
      </c>
      <c r="AG117" s="33">
        <f t="shared" si="71"/>
        <v>0</v>
      </c>
      <c r="AH117" s="33">
        <f t="shared" si="71"/>
        <v>0</v>
      </c>
      <c r="AI117" s="33">
        <f t="shared" si="71"/>
        <v>0</v>
      </c>
      <c r="AJ117" s="22" t="s">
        <v>166</v>
      </c>
      <c r="AK117" s="22" t="s">
        <v>166</v>
      </c>
      <c r="AL117" s="22" t="s">
        <v>166</v>
      </c>
      <c r="AM117" s="22" t="s">
        <v>166</v>
      </c>
      <c r="AN117" s="22" t="s">
        <v>166</v>
      </c>
      <c r="AO117" s="22" t="s">
        <v>166</v>
      </c>
      <c r="AP117" s="33">
        <f t="shared" ref="AP117:BA117" si="72">SUM(AP118:AP128)</f>
        <v>0</v>
      </c>
      <c r="AQ117" s="33">
        <f t="shared" si="72"/>
        <v>0</v>
      </c>
      <c r="AR117" s="33">
        <f t="shared" si="72"/>
        <v>0</v>
      </c>
      <c r="AS117" s="33">
        <f t="shared" si="72"/>
        <v>0</v>
      </c>
      <c r="AT117" s="33">
        <f t="shared" si="72"/>
        <v>0</v>
      </c>
      <c r="AU117" s="33">
        <f t="shared" si="72"/>
        <v>0</v>
      </c>
      <c r="AV117" s="33">
        <f t="shared" si="72"/>
        <v>0</v>
      </c>
      <c r="AW117" s="33">
        <f t="shared" si="72"/>
        <v>0</v>
      </c>
      <c r="AX117" s="33">
        <f t="shared" si="72"/>
        <v>0</v>
      </c>
      <c r="AY117" s="33">
        <f t="shared" si="72"/>
        <v>0</v>
      </c>
      <c r="AZ117" s="33">
        <f t="shared" si="72"/>
        <v>0</v>
      </c>
      <c r="BA117" s="33">
        <f t="shared" si="72"/>
        <v>0</v>
      </c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1"/>
      <c r="CW117" s="21"/>
      <c r="CX117" s="21"/>
      <c r="CY117" s="21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</row>
    <row r="118" spans="1:121" s="15" customFormat="1" ht="130.5" customHeight="1" x14ac:dyDescent="0.25">
      <c r="A118" s="26" t="s">
        <v>130</v>
      </c>
      <c r="B118" s="23" t="s">
        <v>218</v>
      </c>
      <c r="C118" s="29" t="s">
        <v>271</v>
      </c>
      <c r="D118" s="24">
        <v>0</v>
      </c>
      <c r="E118" s="24">
        <v>0</v>
      </c>
      <c r="F118" s="24">
        <v>0.4</v>
      </c>
      <c r="G118" s="24">
        <v>0</v>
      </c>
      <c r="H118" s="24">
        <v>0</v>
      </c>
      <c r="I118" s="24">
        <v>0</v>
      </c>
      <c r="J118" s="24">
        <f>2*0.65</f>
        <v>1.3</v>
      </c>
      <c r="K118" s="24">
        <v>0</v>
      </c>
      <c r="L118" s="24">
        <f>0.02+0.02+0.2</f>
        <v>0.24000000000000002</v>
      </c>
      <c r="M118" s="24">
        <v>0</v>
      </c>
      <c r="N118" s="24">
        <v>0</v>
      </c>
      <c r="O118" s="24">
        <v>0</v>
      </c>
      <c r="P118" s="24" t="s">
        <v>166</v>
      </c>
      <c r="Q118" s="24" t="s">
        <v>166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 t="s">
        <v>166</v>
      </c>
      <c r="AK118" s="24" t="s">
        <v>166</v>
      </c>
      <c r="AL118" s="24" t="s">
        <v>166</v>
      </c>
      <c r="AM118" s="24" t="s">
        <v>166</v>
      </c>
      <c r="AN118" s="24" t="s">
        <v>166</v>
      </c>
      <c r="AO118" s="24" t="s">
        <v>166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1"/>
      <c r="CW118" s="21"/>
      <c r="CX118" s="21"/>
      <c r="CY118" s="21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</row>
    <row r="119" spans="1:121" ht="74.25" customHeight="1" x14ac:dyDescent="0.2">
      <c r="A119" s="26" t="s">
        <v>130</v>
      </c>
      <c r="B119" s="23" t="s">
        <v>312</v>
      </c>
      <c r="C119" s="29" t="s">
        <v>272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 t="s">
        <v>166</v>
      </c>
      <c r="Q119" s="24" t="s">
        <v>166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 t="s">
        <v>166</v>
      </c>
      <c r="AK119" s="24" t="s">
        <v>166</v>
      </c>
      <c r="AL119" s="24" t="s">
        <v>166</v>
      </c>
      <c r="AM119" s="24" t="s">
        <v>166</v>
      </c>
      <c r="AN119" s="24" t="s">
        <v>166</v>
      </c>
      <c r="AO119" s="24" t="s">
        <v>166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</row>
    <row r="120" spans="1:121" ht="89.25" customHeight="1" x14ac:dyDescent="0.2">
      <c r="A120" s="26" t="s">
        <v>130</v>
      </c>
      <c r="B120" s="23" t="s">
        <v>208</v>
      </c>
      <c r="C120" s="29" t="s">
        <v>273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 t="s">
        <v>166</v>
      </c>
      <c r="Q120" s="24" t="s">
        <v>166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 t="s">
        <v>166</v>
      </c>
      <c r="AK120" s="24" t="s">
        <v>166</v>
      </c>
      <c r="AL120" s="24" t="s">
        <v>166</v>
      </c>
      <c r="AM120" s="24" t="s">
        <v>166</v>
      </c>
      <c r="AN120" s="24" t="s">
        <v>166</v>
      </c>
      <c r="AO120" s="24" t="s">
        <v>166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</row>
    <row r="121" spans="1:121" ht="80.25" customHeight="1" x14ac:dyDescent="0.2">
      <c r="A121" s="26" t="s">
        <v>130</v>
      </c>
      <c r="B121" s="23" t="s">
        <v>219</v>
      </c>
      <c r="C121" s="29" t="s">
        <v>274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 t="s">
        <v>166</v>
      </c>
      <c r="Q121" s="24" t="s">
        <v>166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 t="s">
        <v>166</v>
      </c>
      <c r="AK121" s="24" t="s">
        <v>166</v>
      </c>
      <c r="AL121" s="24" t="s">
        <v>166</v>
      </c>
      <c r="AM121" s="24" t="s">
        <v>166</v>
      </c>
      <c r="AN121" s="24" t="s">
        <v>166</v>
      </c>
      <c r="AO121" s="24" t="s">
        <v>166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</row>
    <row r="122" spans="1:121" ht="80.25" customHeight="1" x14ac:dyDescent="0.2">
      <c r="A122" s="26" t="s">
        <v>130</v>
      </c>
      <c r="B122" s="23" t="s">
        <v>180</v>
      </c>
      <c r="C122" s="29" t="s">
        <v>275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 t="s">
        <v>166</v>
      </c>
      <c r="Q122" s="24" t="s">
        <v>166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 t="s">
        <v>166</v>
      </c>
      <c r="AK122" s="24" t="s">
        <v>166</v>
      </c>
      <c r="AL122" s="24" t="s">
        <v>166</v>
      </c>
      <c r="AM122" s="24" t="s">
        <v>166</v>
      </c>
      <c r="AN122" s="24" t="s">
        <v>166</v>
      </c>
      <c r="AO122" s="24" t="s">
        <v>166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</row>
    <row r="123" spans="1:121" ht="62.25" customHeight="1" x14ac:dyDescent="0.2">
      <c r="A123" s="26" t="s">
        <v>130</v>
      </c>
      <c r="B123" s="23" t="s">
        <v>184</v>
      </c>
      <c r="C123" s="29" t="s">
        <v>276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 t="s">
        <v>166</v>
      </c>
      <c r="Q123" s="24" t="s">
        <v>166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 t="s">
        <v>166</v>
      </c>
      <c r="AK123" s="24" t="s">
        <v>166</v>
      </c>
      <c r="AL123" s="24" t="s">
        <v>166</v>
      </c>
      <c r="AM123" s="24" t="s">
        <v>166</v>
      </c>
      <c r="AN123" s="24" t="s">
        <v>166</v>
      </c>
      <c r="AO123" s="24" t="s">
        <v>166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</row>
    <row r="124" spans="1:121" ht="86.25" customHeight="1" x14ac:dyDescent="0.2">
      <c r="A124" s="26" t="s">
        <v>130</v>
      </c>
      <c r="B124" s="23" t="s">
        <v>193</v>
      </c>
      <c r="C124" s="29" t="s">
        <v>277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 t="s">
        <v>166</v>
      </c>
      <c r="Q124" s="24" t="s">
        <v>166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 t="s">
        <v>166</v>
      </c>
      <c r="AK124" s="24" t="s">
        <v>166</v>
      </c>
      <c r="AL124" s="24" t="s">
        <v>166</v>
      </c>
      <c r="AM124" s="24" t="s">
        <v>166</v>
      </c>
      <c r="AN124" s="24" t="s">
        <v>166</v>
      </c>
      <c r="AO124" s="24" t="s">
        <v>166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</row>
    <row r="125" spans="1:121" ht="92.25" customHeight="1" x14ac:dyDescent="0.2">
      <c r="A125" s="26" t="s">
        <v>130</v>
      </c>
      <c r="B125" s="23" t="s">
        <v>356</v>
      </c>
      <c r="C125" s="29" t="s">
        <v>357</v>
      </c>
      <c r="D125" s="24">
        <v>0</v>
      </c>
      <c r="E125" s="24">
        <v>0</v>
      </c>
      <c r="F125" s="24">
        <v>0.16</v>
      </c>
      <c r="G125" s="24">
        <v>0</v>
      </c>
      <c r="H125" s="24">
        <v>0</v>
      </c>
      <c r="I125" s="24">
        <v>0</v>
      </c>
      <c r="J125" s="24">
        <v>0.35</v>
      </c>
      <c r="K125" s="24">
        <v>0</v>
      </c>
      <c r="L125" s="24">
        <v>0.95</v>
      </c>
      <c r="M125" s="24">
        <v>0</v>
      </c>
      <c r="N125" s="24">
        <v>0</v>
      </c>
      <c r="O125" s="24">
        <v>0</v>
      </c>
      <c r="P125" s="24" t="s">
        <v>166</v>
      </c>
      <c r="Q125" s="24" t="s">
        <v>166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 t="s">
        <v>166</v>
      </c>
      <c r="AK125" s="24" t="s">
        <v>166</v>
      </c>
      <c r="AL125" s="24" t="s">
        <v>166</v>
      </c>
      <c r="AM125" s="24" t="s">
        <v>166</v>
      </c>
      <c r="AN125" s="24" t="s">
        <v>166</v>
      </c>
      <c r="AO125" s="24" t="s">
        <v>166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</row>
    <row r="126" spans="1:121" ht="77.25" customHeight="1" x14ac:dyDescent="0.2">
      <c r="A126" s="26" t="s">
        <v>130</v>
      </c>
      <c r="B126" s="23" t="s">
        <v>209</v>
      </c>
      <c r="C126" s="29" t="s">
        <v>278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 t="s">
        <v>166</v>
      </c>
      <c r="Q126" s="24" t="s">
        <v>166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 t="s">
        <v>166</v>
      </c>
      <c r="AK126" s="24" t="s">
        <v>166</v>
      </c>
      <c r="AL126" s="24" t="s">
        <v>166</v>
      </c>
      <c r="AM126" s="24" t="s">
        <v>166</v>
      </c>
      <c r="AN126" s="24" t="s">
        <v>166</v>
      </c>
      <c r="AO126" s="24" t="s">
        <v>166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</row>
    <row r="127" spans="1:121" ht="65.25" customHeight="1" x14ac:dyDescent="0.2">
      <c r="A127" s="26" t="s">
        <v>130</v>
      </c>
      <c r="B127" s="23" t="s">
        <v>210</v>
      </c>
      <c r="C127" s="29" t="s">
        <v>308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 t="s">
        <v>166</v>
      </c>
      <c r="Q127" s="24" t="s">
        <v>166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 t="s">
        <v>166</v>
      </c>
      <c r="AK127" s="24" t="s">
        <v>166</v>
      </c>
      <c r="AL127" s="24" t="s">
        <v>166</v>
      </c>
      <c r="AM127" s="24" t="s">
        <v>166</v>
      </c>
      <c r="AN127" s="24" t="s">
        <v>166</v>
      </c>
      <c r="AO127" s="24" t="s">
        <v>166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</row>
    <row r="128" spans="1:121" ht="65.25" customHeight="1" x14ac:dyDescent="0.2">
      <c r="A128" s="26" t="s">
        <v>130</v>
      </c>
      <c r="B128" s="23" t="s">
        <v>313</v>
      </c>
      <c r="C128" s="29" t="s">
        <v>279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 t="s">
        <v>166</v>
      </c>
      <c r="Q128" s="24" t="s">
        <v>166</v>
      </c>
      <c r="R128" s="24">
        <v>0</v>
      </c>
      <c r="S128" s="24">
        <v>0</v>
      </c>
      <c r="T128" s="24">
        <v>0</v>
      </c>
      <c r="U128" s="24">
        <v>0</v>
      </c>
      <c r="V128" s="24">
        <v>0.16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 t="s">
        <v>166</v>
      </c>
      <c r="AK128" s="24" t="s">
        <v>166</v>
      </c>
      <c r="AL128" s="24" t="s">
        <v>166</v>
      </c>
      <c r="AM128" s="24" t="s">
        <v>166</v>
      </c>
      <c r="AN128" s="24" t="s">
        <v>166</v>
      </c>
      <c r="AO128" s="24" t="s">
        <v>166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</row>
    <row r="129" spans="1:121" ht="90" customHeight="1" x14ac:dyDescent="0.2">
      <c r="A129" s="26" t="s">
        <v>130</v>
      </c>
      <c r="B129" s="23" t="s">
        <v>364</v>
      </c>
      <c r="C129" s="29" t="s">
        <v>365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 t="s">
        <v>166</v>
      </c>
      <c r="Q129" s="24" t="s">
        <v>166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 t="s">
        <v>166</v>
      </c>
      <c r="AK129" s="24" t="s">
        <v>166</v>
      </c>
      <c r="AL129" s="24" t="s">
        <v>166</v>
      </c>
      <c r="AM129" s="24" t="s">
        <v>166</v>
      </c>
      <c r="AN129" s="24" t="s">
        <v>166</v>
      </c>
      <c r="AO129" s="24" t="s">
        <v>166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</row>
    <row r="130" spans="1:121" ht="48" customHeight="1" x14ac:dyDescent="0.25">
      <c r="A130" s="16" t="s">
        <v>132</v>
      </c>
      <c r="B130" s="18" t="s">
        <v>133</v>
      </c>
      <c r="C130" s="30" t="s">
        <v>138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 t="s">
        <v>166</v>
      </c>
      <c r="Q130" s="22" t="s">
        <v>166</v>
      </c>
      <c r="R130" s="22" t="s">
        <v>166</v>
      </c>
      <c r="S130" s="22" t="s">
        <v>166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 t="s">
        <v>166</v>
      </c>
      <c r="AK130" s="22" t="s">
        <v>166</v>
      </c>
      <c r="AL130" s="22" t="s">
        <v>166</v>
      </c>
      <c r="AM130" s="22" t="s">
        <v>166</v>
      </c>
      <c r="AN130" s="22" t="s">
        <v>166</v>
      </c>
      <c r="AO130" s="22" t="s">
        <v>166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</row>
    <row r="131" spans="1:121" ht="31.5" x14ac:dyDescent="0.25">
      <c r="A131" s="16" t="s">
        <v>134</v>
      </c>
      <c r="B131" s="18" t="s">
        <v>135</v>
      </c>
      <c r="C131" s="30" t="s">
        <v>138</v>
      </c>
      <c r="D131" s="33">
        <f t="shared" ref="D131:O131" si="73">SUM(D132:D158)</f>
        <v>0</v>
      </c>
      <c r="E131" s="33">
        <f t="shared" si="73"/>
        <v>0</v>
      </c>
      <c r="F131" s="33">
        <f t="shared" si="73"/>
        <v>0</v>
      </c>
      <c r="G131" s="33">
        <f t="shared" si="73"/>
        <v>0</v>
      </c>
      <c r="H131" s="33">
        <f t="shared" si="73"/>
        <v>0</v>
      </c>
      <c r="I131" s="33">
        <f t="shared" si="73"/>
        <v>0</v>
      </c>
      <c r="J131" s="33">
        <f t="shared" si="73"/>
        <v>0</v>
      </c>
      <c r="K131" s="33">
        <f t="shared" si="73"/>
        <v>0</v>
      </c>
      <c r="L131" s="33">
        <f t="shared" si="73"/>
        <v>0</v>
      </c>
      <c r="M131" s="33">
        <f t="shared" si="73"/>
        <v>0</v>
      </c>
      <c r="N131" s="33">
        <f t="shared" si="73"/>
        <v>0</v>
      </c>
      <c r="O131" s="33">
        <f t="shared" si="73"/>
        <v>0</v>
      </c>
      <c r="P131" s="22" t="s">
        <v>166</v>
      </c>
      <c r="Q131" s="22" t="s">
        <v>166</v>
      </c>
      <c r="R131" s="33" t="s">
        <v>166</v>
      </c>
      <c r="S131" s="33" t="s">
        <v>166</v>
      </c>
      <c r="T131" s="33">
        <f t="shared" ref="T131:AI131" si="74">SUM(T132:T158)</f>
        <v>0</v>
      </c>
      <c r="U131" s="33">
        <f t="shared" si="74"/>
        <v>0</v>
      </c>
      <c r="V131" s="33">
        <f t="shared" si="74"/>
        <v>0</v>
      </c>
      <c r="W131" s="33">
        <f t="shared" si="74"/>
        <v>0</v>
      </c>
      <c r="X131" s="33">
        <f t="shared" si="74"/>
        <v>0</v>
      </c>
      <c r="Y131" s="33">
        <f t="shared" si="74"/>
        <v>0</v>
      </c>
      <c r="Z131" s="33">
        <f t="shared" si="74"/>
        <v>0</v>
      </c>
      <c r="AA131" s="33">
        <f t="shared" si="74"/>
        <v>0</v>
      </c>
      <c r="AB131" s="33">
        <f t="shared" si="74"/>
        <v>0</v>
      </c>
      <c r="AC131" s="33">
        <f t="shared" si="74"/>
        <v>0</v>
      </c>
      <c r="AD131" s="33">
        <f t="shared" si="74"/>
        <v>0</v>
      </c>
      <c r="AE131" s="33">
        <f t="shared" si="74"/>
        <v>0</v>
      </c>
      <c r="AF131" s="33">
        <f t="shared" si="74"/>
        <v>0</v>
      </c>
      <c r="AG131" s="33">
        <f t="shared" si="74"/>
        <v>0</v>
      </c>
      <c r="AH131" s="33">
        <f t="shared" si="74"/>
        <v>0</v>
      </c>
      <c r="AI131" s="33">
        <f t="shared" si="74"/>
        <v>0</v>
      </c>
      <c r="AJ131" s="22" t="s">
        <v>166</v>
      </c>
      <c r="AK131" s="22" t="s">
        <v>166</v>
      </c>
      <c r="AL131" s="22" t="s">
        <v>166</v>
      </c>
      <c r="AM131" s="22" t="s">
        <v>166</v>
      </c>
      <c r="AN131" s="22" t="s">
        <v>166</v>
      </c>
      <c r="AO131" s="22" t="s">
        <v>166</v>
      </c>
      <c r="AP131" s="33">
        <f t="shared" ref="AP131:BA131" si="75">SUM(AP132:AP158)</f>
        <v>0</v>
      </c>
      <c r="AQ131" s="33">
        <f t="shared" si="75"/>
        <v>0</v>
      </c>
      <c r="AR131" s="33">
        <f t="shared" si="75"/>
        <v>0</v>
      </c>
      <c r="AS131" s="33">
        <f t="shared" si="75"/>
        <v>0</v>
      </c>
      <c r="AT131" s="33">
        <f t="shared" si="75"/>
        <v>0</v>
      </c>
      <c r="AU131" s="33">
        <f t="shared" si="75"/>
        <v>0</v>
      </c>
      <c r="AV131" s="36">
        <f t="shared" si="75"/>
        <v>2.7795360000000002</v>
      </c>
      <c r="AW131" s="33">
        <f t="shared" si="75"/>
        <v>0</v>
      </c>
      <c r="AX131" s="36">
        <f t="shared" si="75"/>
        <v>37.539935999999997</v>
      </c>
      <c r="AY131" s="33">
        <f t="shared" si="75"/>
        <v>0</v>
      </c>
      <c r="AZ131" s="33">
        <f t="shared" si="75"/>
        <v>0</v>
      </c>
      <c r="BA131" s="33">
        <f t="shared" si="75"/>
        <v>0</v>
      </c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</row>
    <row r="132" spans="1:121" ht="47.25" x14ac:dyDescent="0.25">
      <c r="A132" s="26" t="s">
        <v>134</v>
      </c>
      <c r="B132" s="28" t="s">
        <v>348</v>
      </c>
      <c r="C132" s="29" t="s">
        <v>281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 t="s">
        <v>166</v>
      </c>
      <c r="Q132" s="24" t="s">
        <v>166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 t="s">
        <v>166</v>
      </c>
      <c r="AK132" s="24" t="s">
        <v>166</v>
      </c>
      <c r="AL132" s="24" t="s">
        <v>166</v>
      </c>
      <c r="AM132" s="24" t="s">
        <v>166</v>
      </c>
      <c r="AN132" s="24" t="s">
        <v>166</v>
      </c>
      <c r="AO132" s="24" t="s">
        <v>166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37">
        <f>14.50596*1.2</f>
        <v>17.407152</v>
      </c>
      <c r="AY132" s="24">
        <v>0</v>
      </c>
      <c r="AZ132" s="24">
        <v>0</v>
      </c>
      <c r="BA132" s="24">
        <v>0</v>
      </c>
    </row>
    <row r="133" spans="1:121" ht="47.25" x14ac:dyDescent="0.2">
      <c r="A133" s="26" t="s">
        <v>134</v>
      </c>
      <c r="B133" s="23" t="s">
        <v>349</v>
      </c>
      <c r="C133" s="29" t="s">
        <v>282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 t="s">
        <v>166</v>
      </c>
      <c r="Q133" s="24" t="s">
        <v>166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 t="s">
        <v>166</v>
      </c>
      <c r="AK133" s="24" t="s">
        <v>166</v>
      </c>
      <c r="AL133" s="24" t="s">
        <v>166</v>
      </c>
      <c r="AM133" s="24" t="s">
        <v>166</v>
      </c>
      <c r="AN133" s="24" t="s">
        <v>166</v>
      </c>
      <c r="AO133" s="24" t="s">
        <v>166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</row>
    <row r="134" spans="1:121" ht="102" customHeight="1" x14ac:dyDescent="0.2">
      <c r="A134" s="26" t="s">
        <v>134</v>
      </c>
      <c r="B134" s="23" t="s">
        <v>227</v>
      </c>
      <c r="C134" s="29" t="s">
        <v>283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 t="s">
        <v>166</v>
      </c>
      <c r="Q134" s="24" t="s">
        <v>166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 t="s">
        <v>166</v>
      </c>
      <c r="AK134" s="24" t="s">
        <v>166</v>
      </c>
      <c r="AL134" s="24" t="s">
        <v>166</v>
      </c>
      <c r="AM134" s="24" t="s">
        <v>166</v>
      </c>
      <c r="AN134" s="24" t="s">
        <v>166</v>
      </c>
      <c r="AO134" s="24" t="s">
        <v>166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</row>
    <row r="135" spans="1:121" ht="94.5" x14ac:dyDescent="0.2">
      <c r="A135" s="26" t="s">
        <v>134</v>
      </c>
      <c r="B135" s="23" t="s">
        <v>223</v>
      </c>
      <c r="C135" s="29" t="s">
        <v>284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 t="s">
        <v>166</v>
      </c>
      <c r="Q135" s="24" t="s">
        <v>166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 t="s">
        <v>166</v>
      </c>
      <c r="AK135" s="24" t="s">
        <v>166</v>
      </c>
      <c r="AL135" s="24" t="s">
        <v>166</v>
      </c>
      <c r="AM135" s="24" t="s">
        <v>166</v>
      </c>
      <c r="AN135" s="24" t="s">
        <v>166</v>
      </c>
      <c r="AO135" s="24" t="s">
        <v>166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</row>
    <row r="136" spans="1:121" ht="94.5" x14ac:dyDescent="0.2">
      <c r="A136" s="26" t="s">
        <v>134</v>
      </c>
      <c r="B136" s="23" t="s">
        <v>224</v>
      </c>
      <c r="C136" s="29" t="s">
        <v>285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 t="s">
        <v>166</v>
      </c>
      <c r="Q136" s="24" t="s">
        <v>166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 t="s">
        <v>166</v>
      </c>
      <c r="AK136" s="24" t="s">
        <v>166</v>
      </c>
      <c r="AL136" s="24" t="s">
        <v>166</v>
      </c>
      <c r="AM136" s="24" t="s">
        <v>166</v>
      </c>
      <c r="AN136" s="24" t="s">
        <v>166</v>
      </c>
      <c r="AO136" s="24" t="s">
        <v>166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</row>
    <row r="137" spans="1:121" ht="31.5" x14ac:dyDescent="0.2">
      <c r="A137" s="26" t="s">
        <v>134</v>
      </c>
      <c r="B137" s="23" t="s">
        <v>314</v>
      </c>
      <c r="C137" s="29" t="s">
        <v>286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 t="s">
        <v>166</v>
      </c>
      <c r="Q137" s="24" t="s">
        <v>166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 t="s">
        <v>166</v>
      </c>
      <c r="AK137" s="24" t="s">
        <v>166</v>
      </c>
      <c r="AL137" s="24" t="s">
        <v>166</v>
      </c>
      <c r="AM137" s="24" t="s">
        <v>166</v>
      </c>
      <c r="AN137" s="24" t="s">
        <v>166</v>
      </c>
      <c r="AO137" s="24" t="s">
        <v>166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</row>
    <row r="138" spans="1:121" ht="31.5" x14ac:dyDescent="0.2">
      <c r="A138" s="26" t="s">
        <v>134</v>
      </c>
      <c r="B138" s="23" t="s">
        <v>202</v>
      </c>
      <c r="C138" s="29" t="s">
        <v>287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 t="s">
        <v>166</v>
      </c>
      <c r="Q138" s="24" t="s">
        <v>166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 t="s">
        <v>166</v>
      </c>
      <c r="AK138" s="24" t="s">
        <v>166</v>
      </c>
      <c r="AL138" s="24" t="s">
        <v>166</v>
      </c>
      <c r="AM138" s="24" t="s">
        <v>166</v>
      </c>
      <c r="AN138" s="24" t="s">
        <v>166</v>
      </c>
      <c r="AO138" s="24" t="s">
        <v>166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</row>
    <row r="139" spans="1:121" ht="31.5" x14ac:dyDescent="0.2">
      <c r="A139" s="26" t="s">
        <v>134</v>
      </c>
      <c r="B139" s="23" t="s">
        <v>201</v>
      </c>
      <c r="C139" s="29" t="s">
        <v>288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 t="s">
        <v>166</v>
      </c>
      <c r="Q139" s="24" t="s">
        <v>166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 t="s">
        <v>166</v>
      </c>
      <c r="AK139" s="24" t="s">
        <v>166</v>
      </c>
      <c r="AL139" s="24" t="s">
        <v>166</v>
      </c>
      <c r="AM139" s="24" t="s">
        <v>166</v>
      </c>
      <c r="AN139" s="24" t="s">
        <v>166</v>
      </c>
      <c r="AO139" s="24" t="s">
        <v>166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37">
        <f>7.09281*1.2</f>
        <v>8.5113719999999997</v>
      </c>
      <c r="AY139" s="24">
        <v>0</v>
      </c>
      <c r="AZ139" s="24">
        <v>0</v>
      </c>
      <c r="BA139" s="24">
        <v>0</v>
      </c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</row>
    <row r="140" spans="1:121" ht="31.5" x14ac:dyDescent="0.2">
      <c r="A140" s="26" t="s">
        <v>134</v>
      </c>
      <c r="B140" s="23" t="s">
        <v>200</v>
      </c>
      <c r="C140" s="29" t="s">
        <v>289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 t="s">
        <v>166</v>
      </c>
      <c r="Q140" s="24" t="s">
        <v>166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 t="s">
        <v>166</v>
      </c>
      <c r="AK140" s="24" t="s">
        <v>166</v>
      </c>
      <c r="AL140" s="24" t="s">
        <v>166</v>
      </c>
      <c r="AM140" s="24" t="s">
        <v>166</v>
      </c>
      <c r="AN140" s="24" t="s">
        <v>166</v>
      </c>
      <c r="AO140" s="24" t="s">
        <v>166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</row>
    <row r="141" spans="1:121" ht="31.5" x14ac:dyDescent="0.2">
      <c r="A141" s="26" t="s">
        <v>134</v>
      </c>
      <c r="B141" s="23" t="s">
        <v>315</v>
      </c>
      <c r="C141" s="29" t="s">
        <v>290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 t="s">
        <v>166</v>
      </c>
      <c r="Q141" s="24" t="s">
        <v>166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 t="s">
        <v>166</v>
      </c>
      <c r="AK141" s="24" t="s">
        <v>166</v>
      </c>
      <c r="AL141" s="24" t="s">
        <v>166</v>
      </c>
      <c r="AM141" s="24" t="s">
        <v>166</v>
      </c>
      <c r="AN141" s="24" t="s">
        <v>166</v>
      </c>
      <c r="AO141" s="24" t="s">
        <v>166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</row>
    <row r="142" spans="1:121" ht="15.75" x14ac:dyDescent="0.2">
      <c r="A142" s="26" t="s">
        <v>134</v>
      </c>
      <c r="B142" s="23" t="s">
        <v>228</v>
      </c>
      <c r="C142" s="29" t="s">
        <v>291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 t="s">
        <v>166</v>
      </c>
      <c r="Q142" s="24" t="s">
        <v>166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 t="s">
        <v>166</v>
      </c>
      <c r="AK142" s="24" t="s">
        <v>166</v>
      </c>
      <c r="AL142" s="24" t="s">
        <v>166</v>
      </c>
      <c r="AM142" s="24" t="s">
        <v>166</v>
      </c>
      <c r="AN142" s="24" t="s">
        <v>166</v>
      </c>
      <c r="AO142" s="24" t="s">
        <v>166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</row>
    <row r="143" spans="1:121" ht="31.5" x14ac:dyDescent="0.2">
      <c r="A143" s="26" t="s">
        <v>134</v>
      </c>
      <c r="B143" s="23" t="s">
        <v>199</v>
      </c>
      <c r="C143" s="29" t="s">
        <v>292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 t="s">
        <v>166</v>
      </c>
      <c r="Q143" s="24" t="s">
        <v>166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 t="s">
        <v>166</v>
      </c>
      <c r="AK143" s="24" t="s">
        <v>166</v>
      </c>
      <c r="AL143" s="24" t="s">
        <v>166</v>
      </c>
      <c r="AM143" s="24" t="s">
        <v>166</v>
      </c>
      <c r="AN143" s="24" t="s">
        <v>166</v>
      </c>
      <c r="AO143" s="24" t="s">
        <v>166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37">
        <f>5.19398*1.2</f>
        <v>6.2327759999999994</v>
      </c>
      <c r="AY143" s="24">
        <v>0</v>
      </c>
      <c r="AZ143" s="24">
        <v>0</v>
      </c>
      <c r="BA143" s="24">
        <v>0</v>
      </c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</row>
    <row r="144" spans="1:121" ht="31.5" x14ac:dyDescent="0.2">
      <c r="A144" s="26" t="s">
        <v>134</v>
      </c>
      <c r="B144" s="23" t="s">
        <v>220</v>
      </c>
      <c r="C144" s="29" t="s">
        <v>293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 t="s">
        <v>166</v>
      </c>
      <c r="Q144" s="24" t="s">
        <v>166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 t="s">
        <v>166</v>
      </c>
      <c r="AK144" s="24" t="s">
        <v>166</v>
      </c>
      <c r="AL144" s="24" t="s">
        <v>166</v>
      </c>
      <c r="AM144" s="24" t="s">
        <v>166</v>
      </c>
      <c r="AN144" s="24" t="s">
        <v>166</v>
      </c>
      <c r="AO144" s="24" t="s">
        <v>166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</row>
    <row r="145" spans="1:121" ht="31.5" x14ac:dyDescent="0.2">
      <c r="A145" s="26" t="s">
        <v>134</v>
      </c>
      <c r="B145" s="23" t="s">
        <v>198</v>
      </c>
      <c r="C145" s="29" t="s">
        <v>294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 t="s">
        <v>166</v>
      </c>
      <c r="Q145" s="24" t="s">
        <v>166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 t="s">
        <v>166</v>
      </c>
      <c r="AK145" s="24" t="s">
        <v>166</v>
      </c>
      <c r="AL145" s="24" t="s">
        <v>166</v>
      </c>
      <c r="AM145" s="24" t="s">
        <v>166</v>
      </c>
      <c r="AN145" s="24" t="s">
        <v>166</v>
      </c>
      <c r="AO145" s="24" t="s">
        <v>166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</row>
    <row r="146" spans="1:121" ht="31.5" x14ac:dyDescent="0.2">
      <c r="A146" s="26" t="s">
        <v>134</v>
      </c>
      <c r="B146" s="23" t="s">
        <v>197</v>
      </c>
      <c r="C146" s="29" t="s">
        <v>295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 t="s">
        <v>166</v>
      </c>
      <c r="Q146" s="24" t="s">
        <v>166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 t="s">
        <v>166</v>
      </c>
      <c r="AK146" s="24" t="s">
        <v>166</v>
      </c>
      <c r="AL146" s="24" t="s">
        <v>166</v>
      </c>
      <c r="AM146" s="24" t="s">
        <v>166</v>
      </c>
      <c r="AN146" s="24" t="s">
        <v>166</v>
      </c>
      <c r="AO146" s="24" t="s">
        <v>166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37">
        <f>1.92552*1.2</f>
        <v>2.3106239999999998</v>
      </c>
      <c r="AY146" s="24">
        <v>0</v>
      </c>
      <c r="AZ146" s="24">
        <v>0</v>
      </c>
      <c r="BA146" s="24">
        <v>0</v>
      </c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</row>
    <row r="147" spans="1:121" ht="31.5" x14ac:dyDescent="0.2">
      <c r="A147" s="26" t="s">
        <v>134</v>
      </c>
      <c r="B147" s="23" t="s">
        <v>207</v>
      </c>
      <c r="C147" s="29" t="s">
        <v>296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 t="s">
        <v>166</v>
      </c>
      <c r="Q147" s="24" t="s">
        <v>166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 t="s">
        <v>166</v>
      </c>
      <c r="AK147" s="24" t="s">
        <v>166</v>
      </c>
      <c r="AL147" s="24" t="s">
        <v>166</v>
      </c>
      <c r="AM147" s="24" t="s">
        <v>166</v>
      </c>
      <c r="AN147" s="24" t="s">
        <v>166</v>
      </c>
      <c r="AO147" s="24" t="s">
        <v>166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</row>
    <row r="148" spans="1:121" ht="31.5" x14ac:dyDescent="0.2">
      <c r="A148" s="26" t="s">
        <v>134</v>
      </c>
      <c r="B148" s="23" t="s">
        <v>203</v>
      </c>
      <c r="C148" s="29" t="s">
        <v>297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 t="s">
        <v>166</v>
      </c>
      <c r="Q148" s="24" t="s">
        <v>166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 t="s">
        <v>166</v>
      </c>
      <c r="AK148" s="24" t="s">
        <v>166</v>
      </c>
      <c r="AL148" s="24" t="s">
        <v>166</v>
      </c>
      <c r="AM148" s="24" t="s">
        <v>166</v>
      </c>
      <c r="AN148" s="24" t="s">
        <v>166</v>
      </c>
      <c r="AO148" s="24" t="s">
        <v>166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</row>
    <row r="149" spans="1:121" ht="31.5" x14ac:dyDescent="0.2">
      <c r="A149" s="26" t="s">
        <v>134</v>
      </c>
      <c r="B149" s="23" t="s">
        <v>204</v>
      </c>
      <c r="C149" s="29" t="s">
        <v>298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 t="s">
        <v>166</v>
      </c>
      <c r="Q149" s="24" t="s">
        <v>166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 t="s">
        <v>166</v>
      </c>
      <c r="AK149" s="24" t="s">
        <v>166</v>
      </c>
      <c r="AL149" s="24" t="s">
        <v>166</v>
      </c>
      <c r="AM149" s="24" t="s">
        <v>166</v>
      </c>
      <c r="AN149" s="24" t="s">
        <v>166</v>
      </c>
      <c r="AO149" s="24" t="s">
        <v>166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37">
        <f>0.69034*1.2</f>
        <v>0.82840799999999992</v>
      </c>
      <c r="AY149" s="24">
        <v>0</v>
      </c>
      <c r="AZ149" s="24">
        <v>0</v>
      </c>
      <c r="BA149" s="24">
        <v>0</v>
      </c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</row>
    <row r="150" spans="1:121" ht="31.5" x14ac:dyDescent="0.2">
      <c r="A150" s="26" t="s">
        <v>134</v>
      </c>
      <c r="B150" s="23" t="s">
        <v>196</v>
      </c>
      <c r="C150" s="29" t="s">
        <v>299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 t="s">
        <v>166</v>
      </c>
      <c r="Q150" s="24" t="s">
        <v>166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 t="s">
        <v>166</v>
      </c>
      <c r="AK150" s="24" t="s">
        <v>166</v>
      </c>
      <c r="AL150" s="24" t="s">
        <v>166</v>
      </c>
      <c r="AM150" s="24" t="s">
        <v>166</v>
      </c>
      <c r="AN150" s="24" t="s">
        <v>166</v>
      </c>
      <c r="AO150" s="24" t="s">
        <v>166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</row>
    <row r="151" spans="1:121" ht="31.5" x14ac:dyDescent="0.2">
      <c r="A151" s="26" t="s">
        <v>134</v>
      </c>
      <c r="B151" s="23" t="s">
        <v>316</v>
      </c>
      <c r="C151" s="29" t="s">
        <v>300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 t="s">
        <v>166</v>
      </c>
      <c r="Q151" s="24" t="s">
        <v>166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 t="s">
        <v>166</v>
      </c>
      <c r="AK151" s="24" t="s">
        <v>166</v>
      </c>
      <c r="AL151" s="24" t="s">
        <v>166</v>
      </c>
      <c r="AM151" s="24" t="s">
        <v>166</v>
      </c>
      <c r="AN151" s="24" t="s">
        <v>166</v>
      </c>
      <c r="AO151" s="24" t="s">
        <v>166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37">
        <f>1.87467*1.2</f>
        <v>2.2496040000000002</v>
      </c>
      <c r="AY151" s="24">
        <v>0</v>
      </c>
      <c r="AZ151" s="24">
        <v>0</v>
      </c>
      <c r="BA151" s="24">
        <v>0</v>
      </c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</row>
    <row r="152" spans="1:121" ht="15.75" x14ac:dyDescent="0.2">
      <c r="A152" s="26" t="s">
        <v>134</v>
      </c>
      <c r="B152" s="23" t="s">
        <v>206</v>
      </c>
      <c r="C152" s="29" t="s">
        <v>301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 t="s">
        <v>166</v>
      </c>
      <c r="Q152" s="24" t="s">
        <v>166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 t="s">
        <v>166</v>
      </c>
      <c r="AK152" s="24" t="s">
        <v>166</v>
      </c>
      <c r="AL152" s="24" t="s">
        <v>166</v>
      </c>
      <c r="AM152" s="24" t="s">
        <v>166</v>
      </c>
      <c r="AN152" s="24" t="s">
        <v>166</v>
      </c>
      <c r="AO152" s="24" t="s">
        <v>166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37">
        <f>1.26798*1.2</f>
        <v>1.521576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</row>
    <row r="153" spans="1:121" ht="31.5" x14ac:dyDescent="0.2">
      <c r="A153" s="26" t="s">
        <v>134</v>
      </c>
      <c r="B153" s="23" t="s">
        <v>205</v>
      </c>
      <c r="C153" s="29" t="s">
        <v>302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 t="s">
        <v>166</v>
      </c>
      <c r="Q153" s="24" t="s">
        <v>166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 t="s">
        <v>166</v>
      </c>
      <c r="AK153" s="24" t="s">
        <v>166</v>
      </c>
      <c r="AL153" s="24" t="s">
        <v>166</v>
      </c>
      <c r="AM153" s="24" t="s">
        <v>166</v>
      </c>
      <c r="AN153" s="24" t="s">
        <v>166</v>
      </c>
      <c r="AO153" s="24" t="s">
        <v>166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37">
        <f>0.06334*1.2</f>
        <v>7.6007999999999992E-2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</row>
    <row r="154" spans="1:121" ht="15.75" x14ac:dyDescent="0.2">
      <c r="A154" s="26" t="s">
        <v>134</v>
      </c>
      <c r="B154" s="23" t="s">
        <v>187</v>
      </c>
      <c r="C154" s="29" t="s">
        <v>303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 t="s">
        <v>166</v>
      </c>
      <c r="Q154" s="24" t="s">
        <v>166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 t="s">
        <v>166</v>
      </c>
      <c r="AK154" s="24" t="s">
        <v>166</v>
      </c>
      <c r="AL154" s="24" t="s">
        <v>166</v>
      </c>
      <c r="AM154" s="24" t="s">
        <v>166</v>
      </c>
      <c r="AN154" s="24" t="s">
        <v>166</v>
      </c>
      <c r="AO154" s="24" t="s">
        <v>166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</row>
    <row r="155" spans="1:121" ht="41.25" customHeight="1" x14ac:dyDescent="0.2">
      <c r="A155" s="26" t="s">
        <v>134</v>
      </c>
      <c r="B155" s="23" t="s">
        <v>350</v>
      </c>
      <c r="C155" s="29" t="s">
        <v>304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 t="s">
        <v>166</v>
      </c>
      <c r="Q155" s="24" t="s">
        <v>166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 t="s">
        <v>166</v>
      </c>
      <c r="AK155" s="24" t="s">
        <v>166</v>
      </c>
      <c r="AL155" s="24" t="s">
        <v>166</v>
      </c>
      <c r="AM155" s="24" t="s">
        <v>166</v>
      </c>
      <c r="AN155" s="24" t="s">
        <v>166</v>
      </c>
      <c r="AO155" s="24" t="s">
        <v>166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</row>
    <row r="156" spans="1:121" ht="15.75" x14ac:dyDescent="0.2">
      <c r="A156" s="26" t="s">
        <v>134</v>
      </c>
      <c r="B156" s="23" t="s">
        <v>221</v>
      </c>
      <c r="C156" s="29" t="s">
        <v>305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 t="s">
        <v>166</v>
      </c>
      <c r="Q156" s="24" t="s">
        <v>166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 t="s">
        <v>166</v>
      </c>
      <c r="AK156" s="24" t="s">
        <v>166</v>
      </c>
      <c r="AL156" s="24" t="s">
        <v>166</v>
      </c>
      <c r="AM156" s="24" t="s">
        <v>166</v>
      </c>
      <c r="AN156" s="24" t="s">
        <v>166</v>
      </c>
      <c r="AO156" s="24" t="s">
        <v>166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</row>
    <row r="157" spans="1:121" ht="15.75" x14ac:dyDescent="0.2">
      <c r="A157" s="26" t="s">
        <v>134</v>
      </c>
      <c r="B157" s="23" t="s">
        <v>222</v>
      </c>
      <c r="C157" s="29" t="s">
        <v>306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 t="s">
        <v>166</v>
      </c>
      <c r="Q157" s="24" t="s">
        <v>166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 t="s">
        <v>166</v>
      </c>
      <c r="AK157" s="24" t="s">
        <v>166</v>
      </c>
      <c r="AL157" s="24" t="s">
        <v>166</v>
      </c>
      <c r="AM157" s="24" t="s">
        <v>166</v>
      </c>
      <c r="AN157" s="24" t="s">
        <v>166</v>
      </c>
      <c r="AO157" s="24" t="s">
        <v>166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37">
        <f>0.4603*1.2</f>
        <v>0.55235999999999996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</row>
    <row r="158" spans="1:121" ht="31.5" x14ac:dyDescent="0.2">
      <c r="A158" s="26" t="s">
        <v>134</v>
      </c>
      <c r="B158" s="23" t="s">
        <v>317</v>
      </c>
      <c r="C158" s="29" t="s">
        <v>309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 t="s">
        <v>166</v>
      </c>
      <c r="Q158" s="24" t="s">
        <v>166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 t="s">
        <v>166</v>
      </c>
      <c r="AK158" s="24" t="s">
        <v>166</v>
      </c>
      <c r="AL158" s="24" t="s">
        <v>166</v>
      </c>
      <c r="AM158" s="24" t="s">
        <v>166</v>
      </c>
      <c r="AN158" s="24" t="s">
        <v>166</v>
      </c>
      <c r="AO158" s="24" t="s">
        <v>166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37">
        <f>0.52466*1.2</f>
        <v>0.62959200000000004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</row>
  </sheetData>
  <mergeCells count="46">
    <mergeCell ref="A8:AY8"/>
    <mergeCell ref="O2:P2"/>
    <mergeCell ref="Q2:R2"/>
    <mergeCell ref="A4:AY4"/>
    <mergeCell ref="A5:AY5"/>
    <mergeCell ref="A7:AY7"/>
    <mergeCell ref="D16:S16"/>
    <mergeCell ref="T16:AE16"/>
    <mergeCell ref="D15:BA15"/>
    <mergeCell ref="A10:AY10"/>
    <mergeCell ref="A12:AY12"/>
    <mergeCell ref="A13:AY13"/>
    <mergeCell ref="A14:AY14"/>
    <mergeCell ref="A15:A18"/>
    <mergeCell ref="B15:B18"/>
    <mergeCell ref="C15:C18"/>
    <mergeCell ref="H17:I17"/>
    <mergeCell ref="J17:K17"/>
    <mergeCell ref="N17:O17"/>
    <mergeCell ref="P17:Q17"/>
    <mergeCell ref="R17:S17"/>
    <mergeCell ref="AF16:AK16"/>
    <mergeCell ref="AL16:AO16"/>
    <mergeCell ref="AP16:AU16"/>
    <mergeCell ref="AZ16:BA16"/>
    <mergeCell ref="AV16:AY16"/>
    <mergeCell ref="AF17:AG17"/>
    <mergeCell ref="AT17:AU17"/>
    <mergeCell ref="AZ17:BA17"/>
    <mergeCell ref="AX17:AY17"/>
    <mergeCell ref="AV17:AW17"/>
    <mergeCell ref="AD17:AE17"/>
    <mergeCell ref="T17:U17"/>
    <mergeCell ref="X17:Y17"/>
    <mergeCell ref="AR17:AS17"/>
    <mergeCell ref="AB17:AC17"/>
    <mergeCell ref="AH17:AI17"/>
    <mergeCell ref="AJ17:AK17"/>
    <mergeCell ref="AL17:AM17"/>
    <mergeCell ref="AN17:AO17"/>
    <mergeCell ref="AP17:AQ17"/>
    <mergeCell ref="D17:E17"/>
    <mergeCell ref="F17:G17"/>
    <mergeCell ref="L17:M17"/>
    <mergeCell ref="V17:W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2020-10-27T08:24:02Z</dcterms:modified>
</cp:coreProperties>
</file>